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90" windowWidth="19875" windowHeight="7650" activeTab="1"/>
  </bookViews>
  <sheets>
    <sheet name="OFERTA" sheetId="6" r:id="rId1"/>
    <sheet name="RUBRADO" sheetId="5" r:id="rId2"/>
  </sheets>
  <calcPr calcId="125725" concurrentCalc="0"/>
</workbook>
</file>

<file path=xl/calcChain.xml><?xml version="1.0" encoding="utf-8"?>
<calcChain xmlns="http://schemas.openxmlformats.org/spreadsheetml/2006/main">
  <c r="I16" i="6"/>
  <c r="J67" i="5"/>
  <c r="H67"/>
  <c r="H58"/>
  <c r="G61"/>
  <c r="G62"/>
  <c r="G15"/>
  <c r="H13"/>
  <c r="G60"/>
  <c r="G56"/>
  <c r="G52"/>
  <c r="G51"/>
  <c r="G50"/>
  <c r="G49"/>
  <c r="G45"/>
  <c r="H54"/>
  <c r="H47"/>
  <c r="G44"/>
  <c r="G43"/>
  <c r="G42"/>
  <c r="G41"/>
  <c r="G31"/>
  <c r="G30"/>
  <c r="G36"/>
  <c r="C16" i="6"/>
  <c r="G29" i="5"/>
  <c r="G25"/>
  <c r="G24"/>
  <c r="G23"/>
  <c r="G22"/>
  <c r="G21"/>
  <c r="G20"/>
  <c r="G19"/>
  <c r="H17"/>
  <c r="G40"/>
  <c r="H38"/>
  <c r="G35"/>
  <c r="H27"/>
  <c r="H33"/>
  <c r="I60"/>
  <c r="J58"/>
  <c r="I29" i="6"/>
  <c r="I15" i="5"/>
  <c r="J13"/>
  <c r="I61"/>
  <c r="I62"/>
  <c r="I56"/>
  <c r="J54"/>
  <c r="I52"/>
  <c r="I50"/>
  <c r="I51"/>
  <c r="I49"/>
  <c r="J47"/>
  <c r="I45"/>
  <c r="I41"/>
  <c r="I42"/>
  <c r="I43"/>
  <c r="I44"/>
  <c r="I30"/>
  <c r="I31"/>
  <c r="I36"/>
  <c r="I23"/>
  <c r="I29"/>
  <c r="J27"/>
  <c r="I21"/>
  <c r="I35"/>
  <c r="J33"/>
  <c r="I24"/>
  <c r="I20"/>
  <c r="I25"/>
  <c r="I19"/>
  <c r="J17"/>
  <c r="I40"/>
  <c r="J38"/>
  <c r="I22"/>
  <c r="I17" i="6"/>
  <c r="I20"/>
  <c r="I22"/>
  <c r="I24"/>
  <c r="I28"/>
  <c r="I31"/>
</calcChain>
</file>

<file path=xl/sharedStrings.xml><?xml version="1.0" encoding="utf-8"?>
<sst xmlns="http://schemas.openxmlformats.org/spreadsheetml/2006/main" count="143" uniqueCount="110">
  <si>
    <t>1.</t>
  </si>
  <si>
    <t>1.1</t>
  </si>
  <si>
    <t>1.2</t>
  </si>
  <si>
    <t>1.3</t>
  </si>
  <si>
    <t>1.4</t>
  </si>
  <si>
    <t>2.</t>
  </si>
  <si>
    <t>2.1</t>
  </si>
  <si>
    <t>2.2</t>
  </si>
  <si>
    <t>2.3</t>
  </si>
  <si>
    <t>4.1</t>
  </si>
  <si>
    <t xml:space="preserve">EMPRESA: </t>
  </si>
  <si>
    <t>CANTIDAD</t>
  </si>
  <si>
    <t>UNIDAD</t>
  </si>
  <si>
    <t>PRECIO RUBRO Pesos uruguayos</t>
  </si>
  <si>
    <t xml:space="preserve">PRESUPUESTO OBRA  </t>
  </si>
  <si>
    <t>$</t>
  </si>
  <si>
    <t>PRESUPUESTO</t>
  </si>
  <si>
    <t>R   E   S   U   M   E   N</t>
  </si>
  <si>
    <t xml:space="preserve">I. V. A. (22%) OBRA </t>
  </si>
  <si>
    <t>Plazo de Ejecución de la Obra:</t>
  </si>
  <si>
    <t>NOTA:</t>
  </si>
  <si>
    <t>Los costos son a valores de octubre de 2009</t>
  </si>
  <si>
    <t>CUADRO DE AREAS</t>
  </si>
  <si>
    <t>ponderado</t>
  </si>
  <si>
    <t xml:space="preserve">nuevo </t>
  </si>
  <si>
    <t>m2</t>
  </si>
  <si>
    <t>adecuacion</t>
  </si>
  <si>
    <t xml:space="preserve">infraestructura obras exteriores 15% </t>
  </si>
  <si>
    <t>cubierto exterior  20%</t>
  </si>
  <si>
    <t>AREA TOTAL</t>
  </si>
  <si>
    <t>valor m2</t>
  </si>
  <si>
    <t>OBRA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</si>
  <si>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</si>
  <si>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</si>
  <si>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</si>
  <si>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</si>
  <si>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</si>
  <si>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</si>
  <si>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</si>
  <si>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TOTAL GENERAL OBRA $  (IVA y LEYES SOCIALES)</t>
  </si>
  <si>
    <t>SUB TOTAL OBRA $ CON IVA (SIN LEYES SOCIALES)</t>
  </si>
  <si>
    <t>SUB TOTAL OBRA $</t>
  </si>
  <si>
    <t>MONTO IMPONIBLE OBRA $</t>
  </si>
  <si>
    <t>Monto imponible imprevistos $</t>
  </si>
  <si>
    <t>LEYES SOCIALES OBRA PREVISTA (64,8% del Monto Imponible) $</t>
  </si>
  <si>
    <t>LEYES SOCIALES imprevistos (64,8% del Monto Imponible) $</t>
  </si>
  <si>
    <t>IMPLANTACIÓN</t>
  </si>
  <si>
    <t>X DIAS CALENDARIO</t>
  </si>
  <si>
    <t>VARIOS</t>
  </si>
  <si>
    <t>1.5</t>
  </si>
  <si>
    <t>1.6</t>
  </si>
  <si>
    <t>1.7</t>
  </si>
  <si>
    <t>SUB TOTAL OBRA</t>
  </si>
  <si>
    <t>Imprevistos (10% de Obra Prevista)</t>
  </si>
  <si>
    <t>3.1</t>
  </si>
  <si>
    <t>3.2</t>
  </si>
  <si>
    <t>4.2</t>
  </si>
  <si>
    <t>4.3</t>
  </si>
  <si>
    <t>4.4</t>
  </si>
  <si>
    <t>4.5</t>
  </si>
  <si>
    <t>4.6</t>
  </si>
  <si>
    <t>Construcciones provisorias</t>
  </si>
  <si>
    <t xml:space="preserve">Replanteo </t>
  </si>
  <si>
    <t>Vallado</t>
  </si>
  <si>
    <t xml:space="preserve">Cartel de obra </t>
  </si>
  <si>
    <t xml:space="preserve">Solicitud de provisorio de UTE </t>
  </si>
  <si>
    <t xml:space="preserve">Consumo de UTE </t>
  </si>
  <si>
    <t>Prevencionista</t>
  </si>
  <si>
    <t>MOVIMIENTO DE TIERRA - DEMOLICIONES</t>
  </si>
  <si>
    <t>Contrapisos a levantar</t>
  </si>
  <si>
    <t>Pavimentos a retirar</t>
  </si>
  <si>
    <t>M3</t>
  </si>
  <si>
    <t>ESTRUCTURA</t>
  </si>
  <si>
    <t>ML</t>
  </si>
  <si>
    <t>ALBAÑILERIA</t>
  </si>
  <si>
    <t>Reparación de grietas o fisuras</t>
  </si>
  <si>
    <t>INSTALACION SANITARIA</t>
  </si>
  <si>
    <t>5.1</t>
  </si>
  <si>
    <t>5.2</t>
  </si>
  <si>
    <t>5.3</t>
  </si>
  <si>
    <t>5.4</t>
  </si>
  <si>
    <t>Desobstrucción de redes existentes</t>
  </si>
  <si>
    <t>INSTALACION ELECTRICA</t>
  </si>
  <si>
    <t>6.1</t>
  </si>
  <si>
    <t>7.1</t>
  </si>
  <si>
    <t>7.2</t>
  </si>
  <si>
    <t>7.3</t>
  </si>
  <si>
    <t>Limpieza diaria, general y final de obra</t>
  </si>
  <si>
    <t>OBRA: LICEO 6 MONTEVIDEO</t>
  </si>
  <si>
    <t>Proyecto Ejecutivo</t>
  </si>
  <si>
    <t>0.</t>
  </si>
  <si>
    <t>PROYECTO EJECUTIVO</t>
  </si>
  <si>
    <t>0.1</t>
  </si>
  <si>
    <t xml:space="preserve">Ecavaciones </t>
  </si>
  <si>
    <t xml:space="preserve">Contrapisos armados </t>
  </si>
  <si>
    <t xml:space="preserve">Cimentaciones </t>
  </si>
  <si>
    <t>Muro de ladrillo</t>
  </si>
  <si>
    <t>Reparación de revoques</t>
  </si>
  <si>
    <t>Otros</t>
  </si>
  <si>
    <t>revoquesExteriores</t>
  </si>
  <si>
    <t>revoques interiores</t>
  </si>
  <si>
    <t xml:space="preserve">Reguera perimetral </t>
  </si>
  <si>
    <t>Contrapiso sanitario</t>
  </si>
  <si>
    <t>Desagues</t>
  </si>
  <si>
    <t>Instalación necesaria para la solución propuesta: especificar</t>
  </si>
  <si>
    <t>Levantar dintel y aberturas a rampa</t>
  </si>
  <si>
    <t>Ajuste de altura de hojas en puertas existentes</t>
  </si>
  <si>
    <t>FORMULARIO 5: RUBRADO</t>
  </si>
  <si>
    <t>El/Los que suscriben, en representación de [IDENTIFICAR OFERENTE] DECLARO/DECLARAMOS BAJO JURAMENTO que el Objeto del presente Llamado se ejecutará de acuerdo con el siguiente RUBRADO:</t>
  </si>
  <si>
    <t>LLAMADO PÚBLICO Nº 12/2015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</si>
</sst>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[$$-2C0A]\ #,##0.00"/>
    <numFmt numFmtId="166" formatCode="0.00;[Red]0.00"/>
    <numFmt numFmtId="167" formatCode="#,##0&quot;   &quot;"/>
  </numFmts>
  <fonts count="4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2"/>
      <name val="Arial"/>
      <family val="2"/>
    </font>
    <font>
      <b/>
      <sz val="16"/>
      <name val="AvantGarde Bk BT"/>
      <family val="2"/>
    </font>
    <font>
      <b/>
      <sz val="22"/>
      <name val="AvantGarde Bk BT"/>
      <family val="2"/>
    </font>
    <font>
      <sz val="12"/>
      <color indexed="10"/>
      <name val="AvantGarde Bk BT"/>
      <family val="2"/>
    </font>
    <font>
      <sz val="10"/>
      <color indexed="10"/>
      <name val="AvantGarde Bk BT"/>
      <family val="2"/>
    </font>
    <font>
      <sz val="10"/>
      <name val="AvantGarde Bk BT"/>
      <family val="2"/>
    </font>
    <font>
      <b/>
      <sz val="10"/>
      <name val="AvantGarde Bk BT"/>
      <family val="2"/>
    </font>
    <font>
      <sz val="12"/>
      <name val="AvantGarde Bk BT"/>
      <family val="2"/>
    </font>
    <font>
      <b/>
      <sz val="18"/>
      <name val="AvantGarde Bk BT"/>
      <family val="2"/>
    </font>
    <font>
      <b/>
      <sz val="20"/>
      <name val="AvantGarde Bk BT"/>
      <family val="2"/>
    </font>
    <font>
      <sz val="20"/>
      <name val="AvantGarde Bk BT"/>
      <family val="2"/>
    </font>
    <font>
      <sz val="18"/>
      <name val="AvantGarde Bk BT"/>
      <family val="2"/>
    </font>
    <font>
      <b/>
      <sz val="14"/>
      <name val="AvantGarde Bk BT"/>
      <family val="2"/>
    </font>
    <font>
      <sz val="11"/>
      <color indexed="10"/>
      <name val="AvantGarde Bk BT"/>
      <family val="2"/>
    </font>
    <font>
      <b/>
      <sz val="13"/>
      <name val="AvantGarde Bk BT"/>
      <family val="2"/>
    </font>
    <font>
      <sz val="11"/>
      <name val="AvantGarde Bk BT"/>
      <family val="2"/>
    </font>
    <font>
      <sz val="14"/>
      <name val="AvantGarde Bk BT"/>
      <family val="2"/>
    </font>
    <font>
      <sz val="13"/>
      <name val="AvantGarde Bk BT"/>
      <family val="2"/>
    </font>
    <font>
      <sz val="16"/>
      <name val="AvantGarde Bk BT"/>
      <family val="2"/>
    </font>
    <font>
      <sz val="14"/>
      <color indexed="10"/>
      <name val="AvantGarde Bk BT"/>
      <family val="2"/>
    </font>
    <font>
      <b/>
      <sz val="11"/>
      <name val="AvantGarde Bk BT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sz val="12"/>
      <name val="Tahoma"/>
      <family val="2"/>
    </font>
    <font>
      <b/>
      <sz val="14"/>
      <color indexed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34" fillId="0" borderId="0"/>
    <xf numFmtId="0" fontId="3" fillId="0" borderId="0"/>
    <xf numFmtId="0" fontId="3" fillId="0" borderId="0"/>
    <xf numFmtId="0" fontId="39" fillId="0" borderId="0"/>
    <xf numFmtId="10" fontId="3" fillId="0" borderId="0"/>
  </cellStyleXfs>
  <cellXfs count="251">
    <xf numFmtId="0" fontId="0" fillId="0" borderId="0" xfId="0"/>
    <xf numFmtId="4" fontId="26" fillId="8" borderId="0" xfId="2" applyNumberFormat="1" applyFont="1" applyFill="1" applyBorder="1" applyAlignment="1" applyProtection="1">
      <alignment horizontal="center"/>
      <protection locked="0"/>
    </xf>
    <xf numFmtId="0" fontId="0" fillId="0" borderId="0" xfId="0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9" fillId="0" borderId="7" xfId="0" applyFont="1" applyFill="1" applyBorder="1" applyProtection="1">
      <protection locked="0"/>
    </xf>
    <xf numFmtId="0" fontId="2" fillId="0" borderId="7" xfId="0" applyFont="1" applyFill="1" applyBorder="1" applyProtection="1">
      <protection locked="0"/>
    </xf>
    <xf numFmtId="0" fontId="0" fillId="0" borderId="7" xfId="0" applyBorder="1" applyProtection="1">
      <protection locked="0"/>
    </xf>
    <xf numFmtId="0" fontId="4" fillId="3" borderId="15" xfId="0" applyFont="1" applyFill="1" applyBorder="1" applyAlignment="1" applyProtection="1">
      <alignment horizontal="left" wrapText="1"/>
    </xf>
    <xf numFmtId="0" fontId="4" fillId="7" borderId="14" xfId="0" applyFont="1" applyFill="1" applyBorder="1" applyAlignment="1" applyProtection="1">
      <alignment horizontal="center" wrapText="1"/>
    </xf>
    <xf numFmtId="165" fontId="4" fillId="7" borderId="15" xfId="0" applyNumberFormat="1" applyFont="1" applyFill="1" applyBorder="1" applyAlignment="1" applyProtection="1">
      <alignment horizontal="center" vertical="center" wrapText="1"/>
    </xf>
    <xf numFmtId="166" fontId="8" fillId="0" borderId="0" xfId="0" applyNumberFormat="1" applyFont="1" applyBorder="1" applyAlignment="1" applyProtection="1">
      <alignment horizontal="center"/>
      <protection locked="0"/>
    </xf>
    <xf numFmtId="10" fontId="8" fillId="0" borderId="0" xfId="1" applyNumberFormat="1" applyFont="1" applyFill="1" applyBorder="1" applyProtection="1">
      <protection locked="0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10" fontId="4" fillId="2" borderId="26" xfId="0" applyNumberFormat="1" applyFont="1" applyFill="1" applyBorder="1" applyAlignment="1" applyProtection="1">
      <alignment horizontal="center" vertical="center" wrapText="1"/>
    </xf>
    <xf numFmtId="0" fontId="7" fillId="0" borderId="4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5" fontId="6" fillId="10" borderId="3" xfId="0" applyNumberFormat="1" applyFont="1" applyFill="1" applyBorder="1" applyAlignment="1" applyProtection="1">
      <alignment horizontal="left" vertical="center" wrapText="1"/>
    </xf>
    <xf numFmtId="165" fontId="6" fillId="10" borderId="8" xfId="0" applyNumberFormat="1" applyFont="1" applyFill="1" applyBorder="1" applyAlignment="1" applyProtection="1">
      <alignment horizontal="left" vertical="center" wrapText="1"/>
    </xf>
    <xf numFmtId="0" fontId="0" fillId="0" borderId="0" xfId="0" applyFill="1" applyBorder="1" applyProtection="1">
      <protection locked="0"/>
    </xf>
    <xf numFmtId="166" fontId="8" fillId="0" borderId="0" xfId="0" applyNumberFormat="1" applyFont="1" applyFill="1" applyBorder="1" applyAlignment="1" applyProtection="1">
      <alignment horizontal="center"/>
      <protection locked="0"/>
    </xf>
    <xf numFmtId="165" fontId="36" fillId="7" borderId="15" xfId="0" applyNumberFormat="1" applyFont="1" applyFill="1" applyBorder="1" applyAlignment="1" applyProtection="1">
      <alignment horizontal="center" vertical="center" wrapText="1"/>
    </xf>
    <xf numFmtId="0" fontId="8" fillId="2" borderId="0" xfId="1" applyNumberFormat="1" applyFont="1" applyFill="1" applyBorder="1" applyAlignment="1" applyProtection="1">
      <alignment horizontal="center" vertical="center"/>
    </xf>
    <xf numFmtId="0" fontId="7" fillId="0" borderId="4" xfId="0" applyFont="1" applyFill="1" applyBorder="1" applyProtection="1">
      <protection locked="0"/>
    </xf>
    <xf numFmtId="0" fontId="7" fillId="0" borderId="0" xfId="0" applyFont="1" applyFill="1" applyBorder="1" applyAlignment="1" applyProtection="1">
      <alignment wrapText="1"/>
      <protection locked="0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Protection="1">
      <protection locked="0"/>
    </xf>
    <xf numFmtId="0" fontId="9" fillId="0" borderId="2" xfId="0" applyFont="1" applyFill="1" applyBorder="1" applyProtection="1">
      <protection locked="0"/>
    </xf>
    <xf numFmtId="0" fontId="3" fillId="0" borderId="2" xfId="0" applyFont="1" applyFill="1" applyBorder="1" applyProtection="1">
      <protection locked="0"/>
    </xf>
    <xf numFmtId="0" fontId="0" fillId="0" borderId="2" xfId="0" applyBorder="1" applyProtection="1">
      <protection locked="0"/>
    </xf>
    <xf numFmtId="0" fontId="0" fillId="0" borderId="2" xfId="0" applyFont="1" applyBorder="1" applyAlignment="1" applyProtection="1">
      <alignment horizontal="center" vertical="center"/>
      <protection locked="0"/>
    </xf>
    <xf numFmtId="0" fontId="0" fillId="0" borderId="0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5" fillId="0" borderId="4" xfId="0" applyFont="1" applyFill="1" applyBorder="1" applyProtection="1">
      <protection locked="0"/>
    </xf>
    <xf numFmtId="0" fontId="6" fillId="0" borderId="4" xfId="0" applyFont="1" applyFill="1" applyBorder="1" applyProtection="1"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0" fontId="5" fillId="0" borderId="6" xfId="0" applyFont="1" applyFill="1" applyBorder="1" applyProtection="1">
      <protection locked="0"/>
    </xf>
    <xf numFmtId="4" fontId="0" fillId="0" borderId="0" xfId="0" applyNumberFormat="1" applyProtection="1">
      <protection locked="0"/>
    </xf>
    <xf numFmtId="0" fontId="12" fillId="7" borderId="11" xfId="3" applyFont="1" applyFill="1" applyBorder="1" applyAlignment="1" applyProtection="1">
      <alignment vertical="center"/>
      <protection locked="0"/>
    </xf>
    <xf numFmtId="0" fontId="13" fillId="7" borderId="13" xfId="3" applyFont="1" applyFill="1" applyBorder="1" applyAlignment="1" applyProtection="1">
      <alignment vertical="center"/>
      <protection locked="0"/>
    </xf>
    <xf numFmtId="0" fontId="14" fillId="7" borderId="13" xfId="3" applyFont="1" applyFill="1" applyBorder="1" applyAlignment="1" applyProtection="1">
      <alignment vertical="center"/>
      <protection locked="0"/>
    </xf>
    <xf numFmtId="10" fontId="15" fillId="7" borderId="13" xfId="4" applyNumberFormat="1" applyFont="1" applyFill="1" applyBorder="1" applyAlignment="1" applyProtection="1">
      <alignment vertical="center"/>
      <protection locked="0"/>
    </xf>
    <xf numFmtId="0" fontId="16" fillId="7" borderId="13" xfId="0" applyFont="1" applyFill="1" applyBorder="1" applyAlignment="1" applyProtection="1">
      <alignment vertical="center"/>
      <protection locked="0"/>
    </xf>
    <xf numFmtId="4" fontId="17" fillId="7" borderId="14" xfId="0" applyNumberFormat="1" applyFont="1" applyFill="1" applyBorder="1" applyAlignment="1" applyProtection="1">
      <alignment vertical="center"/>
      <protection locked="0"/>
    </xf>
    <xf numFmtId="0" fontId="16" fillId="8" borderId="4" xfId="0" applyFont="1" applyFill="1" applyBorder="1" applyProtection="1">
      <protection locked="0"/>
    </xf>
    <xf numFmtId="0" fontId="18" fillId="8" borderId="0" xfId="3" applyFont="1" applyFill="1" applyBorder="1" applyProtection="1">
      <protection locked="0"/>
    </xf>
    <xf numFmtId="10" fontId="16" fillId="8" borderId="0" xfId="4" applyNumberFormat="1" applyFont="1" applyFill="1" applyBorder="1" applyProtection="1">
      <protection locked="0"/>
    </xf>
    <xf numFmtId="4" fontId="18" fillId="8" borderId="5" xfId="3" applyNumberFormat="1" applyFont="1" applyFill="1" applyBorder="1" applyProtection="1">
      <protection locked="0"/>
    </xf>
    <xf numFmtId="2" fontId="0" fillId="0" borderId="0" xfId="0" applyNumberFormat="1" applyProtection="1">
      <protection locked="0"/>
    </xf>
    <xf numFmtId="0" fontId="23" fillId="8" borderId="0" xfId="2" applyFont="1" applyFill="1" applyBorder="1" applyAlignment="1" applyProtection="1">
      <protection locked="0"/>
    </xf>
    <xf numFmtId="0" fontId="25" fillId="8" borderId="0" xfId="2" applyFont="1" applyFill="1" applyBorder="1" applyAlignment="1" applyProtection="1">
      <protection locked="0"/>
    </xf>
    <xf numFmtId="164" fontId="23" fillId="8" borderId="0" xfId="2" applyNumberFormat="1" applyFont="1" applyFill="1" applyBorder="1" applyAlignment="1" applyProtection="1">
      <alignment horizontal="center"/>
      <protection locked="0"/>
    </xf>
    <xf numFmtId="0" fontId="30" fillId="8" borderId="4" xfId="2" applyFont="1" applyFill="1" applyBorder="1" applyProtection="1">
      <protection locked="0"/>
    </xf>
    <xf numFmtId="4" fontId="18" fillId="8" borderId="0" xfId="2" applyNumberFormat="1" applyFont="1" applyFill="1" applyBorder="1" applyAlignment="1" applyProtection="1">
      <alignment horizontal="center"/>
      <protection locked="0"/>
    </xf>
    <xf numFmtId="3" fontId="12" fillId="8" borderId="16" xfId="2" applyNumberFormat="1" applyFont="1" applyFill="1" applyBorder="1" applyProtection="1">
      <protection locked="0"/>
    </xf>
    <xf numFmtId="0" fontId="15" fillId="8" borderId="25" xfId="2" applyFont="1" applyFill="1" applyBorder="1" applyProtection="1">
      <protection locked="0"/>
    </xf>
    <xf numFmtId="0" fontId="28" fillId="8" borderId="20" xfId="2" applyFont="1" applyFill="1" applyBorder="1" applyAlignment="1" applyProtection="1">
      <alignment horizontal="left"/>
      <protection locked="0"/>
    </xf>
    <xf numFmtId="3" fontId="12" fillId="0" borderId="21" xfId="2" applyNumberFormat="1" applyFont="1" applyFill="1" applyBorder="1" applyProtection="1">
      <protection locked="0"/>
    </xf>
    <xf numFmtId="0" fontId="15" fillId="8" borderId="4" xfId="2" applyFont="1" applyFill="1" applyBorder="1" applyProtection="1">
      <protection locked="0"/>
    </xf>
    <xf numFmtId="0" fontId="28" fillId="8" borderId="0" xfId="2" applyFont="1" applyFill="1" applyBorder="1" applyAlignment="1" applyProtection="1">
      <alignment horizontal="left"/>
      <protection locked="0"/>
    </xf>
    <xf numFmtId="0" fontId="25" fillId="8" borderId="18" xfId="2" applyFont="1" applyFill="1" applyBorder="1" applyAlignment="1" applyProtection="1">
      <alignment horizontal="left"/>
      <protection locked="0"/>
    </xf>
    <xf numFmtId="0" fontId="25" fillId="8" borderId="20" xfId="2" applyFont="1" applyFill="1" applyBorder="1" applyAlignment="1" applyProtection="1">
      <alignment horizontal="left"/>
      <protection locked="0"/>
    </xf>
    <xf numFmtId="164" fontId="25" fillId="8" borderId="0" xfId="2" applyNumberFormat="1" applyFont="1" applyFill="1" applyBorder="1" applyAlignment="1" applyProtection="1">
      <alignment horizontal="center"/>
      <protection locked="0"/>
    </xf>
    <xf numFmtId="0" fontId="18" fillId="8" borderId="1" xfId="2" applyFont="1" applyFill="1" applyBorder="1" applyProtection="1">
      <protection locked="0"/>
    </xf>
    <xf numFmtId="0" fontId="18" fillId="8" borderId="2" xfId="2" applyFont="1" applyFill="1" applyBorder="1" applyProtection="1">
      <protection locked="0"/>
    </xf>
    <xf numFmtId="0" fontId="26" fillId="8" borderId="2" xfId="2" applyFont="1" applyFill="1" applyBorder="1" applyProtection="1">
      <protection locked="0"/>
    </xf>
    <xf numFmtId="3" fontId="18" fillId="8" borderId="17" xfId="2" applyNumberFormat="1" applyFont="1" applyFill="1" applyBorder="1" applyProtection="1">
      <protection locked="0"/>
    </xf>
    <xf numFmtId="0" fontId="19" fillId="7" borderId="22" xfId="2" applyFont="1" applyFill="1" applyBorder="1" applyAlignment="1" applyProtection="1">
      <alignment vertical="center"/>
      <protection locked="0"/>
    </xf>
    <xf numFmtId="0" fontId="18" fillId="8" borderId="6" xfId="2" applyFont="1" applyFill="1" applyBorder="1" applyProtection="1">
      <protection locked="0"/>
    </xf>
    <xf numFmtId="0" fontId="18" fillId="8" borderId="7" xfId="2" applyFont="1" applyFill="1" applyBorder="1" applyProtection="1">
      <protection locked="0"/>
    </xf>
    <xf numFmtId="0" fontId="26" fillId="8" borderId="7" xfId="2" applyFont="1" applyFill="1" applyBorder="1" applyProtection="1">
      <protection locked="0"/>
    </xf>
    <xf numFmtId="4" fontId="18" fillId="8" borderId="19" xfId="2" applyNumberFormat="1" applyFont="1" applyFill="1" applyBorder="1" applyProtection="1">
      <protection locked="0"/>
    </xf>
    <xf numFmtId="0" fontId="15" fillId="8" borderId="4" xfId="2" applyFont="1" applyFill="1" applyBorder="1" applyAlignment="1" applyProtection="1">
      <protection locked="0"/>
    </xf>
    <xf numFmtId="0" fontId="15" fillId="8" borderId="0" xfId="2" applyFont="1" applyFill="1" applyBorder="1" applyAlignment="1" applyProtection="1">
      <protection locked="0"/>
    </xf>
    <xf numFmtId="4" fontId="15" fillId="8" borderId="5" xfId="2" applyNumberFormat="1" applyFont="1" applyFill="1" applyBorder="1" applyAlignment="1" applyProtection="1">
      <protection locked="0"/>
    </xf>
    <xf numFmtId="0" fontId="12" fillId="8" borderId="0" xfId="2" applyFont="1" applyFill="1" applyBorder="1" applyProtection="1">
      <protection locked="0"/>
    </xf>
    <xf numFmtId="3" fontId="12" fillId="8" borderId="0" xfId="2" applyNumberFormat="1" applyFont="1" applyFill="1" applyBorder="1" applyAlignment="1" applyProtection="1">
      <alignment horizontal="left"/>
      <protection locked="0"/>
    </xf>
    <xf numFmtId="4" fontId="12" fillId="8" borderId="0" xfId="2" applyNumberFormat="1" applyFont="1" applyFill="1" applyBorder="1" applyProtection="1">
      <protection locked="0"/>
    </xf>
    <xf numFmtId="4" fontId="23" fillId="0" borderId="5" xfId="2" applyNumberFormat="1" applyFont="1" applyFill="1" applyBorder="1" applyAlignment="1" applyProtection="1">
      <alignment horizontal="right"/>
      <protection locked="0"/>
    </xf>
    <xf numFmtId="0" fontId="0" fillId="8" borderId="6" xfId="0" applyFill="1" applyBorder="1" applyProtection="1">
      <protection locked="0"/>
    </xf>
    <xf numFmtId="0" fontId="0" fillId="8" borderId="7" xfId="0" applyFill="1" applyBorder="1" applyProtection="1">
      <protection locked="0"/>
    </xf>
    <xf numFmtId="4" fontId="0" fillId="8" borderId="8" xfId="0" applyNumberFormat="1" applyFill="1" applyBorder="1" applyProtection="1">
      <protection locked="0"/>
    </xf>
    <xf numFmtId="0" fontId="4" fillId="6" borderId="0" xfId="0" applyFont="1" applyFill="1" applyBorder="1" applyProtection="1">
      <protection locked="0"/>
    </xf>
    <xf numFmtId="0" fontId="11" fillId="6" borderId="0" xfId="0" applyFont="1" applyFill="1" applyBorder="1" applyAlignment="1" applyProtection="1">
      <alignment horizontal="left"/>
      <protection locked="0"/>
    </xf>
    <xf numFmtId="39" fontId="11" fillId="6" borderId="0" xfId="0" applyNumberFormat="1" applyFont="1" applyFill="1" applyBorder="1" applyProtection="1">
      <protection locked="0"/>
    </xf>
    <xf numFmtId="0" fontId="0" fillId="9" borderId="0" xfId="0" applyFill="1" applyProtection="1">
      <protection locked="0"/>
    </xf>
    <xf numFmtId="0" fontId="12" fillId="9" borderId="0" xfId="0" applyFont="1" applyFill="1" applyProtection="1">
      <protection locked="0"/>
    </xf>
    <xf numFmtId="0" fontId="16" fillId="9" borderId="0" xfId="0" applyFont="1" applyFill="1" applyProtection="1">
      <protection locked="0"/>
    </xf>
    <xf numFmtId="39" fontId="32" fillId="9" borderId="0" xfId="0" applyNumberFormat="1" applyFont="1" applyFill="1" applyBorder="1" applyProtection="1">
      <protection locked="0"/>
    </xf>
    <xf numFmtId="0" fontId="11" fillId="9" borderId="0" xfId="0" applyFont="1" applyFill="1" applyBorder="1" applyAlignment="1" applyProtection="1">
      <alignment horizontal="left"/>
      <protection locked="0"/>
    </xf>
    <xf numFmtId="39" fontId="11" fillId="9" borderId="0" xfId="0" applyNumberFormat="1" applyFont="1" applyFill="1" applyBorder="1" applyProtection="1">
      <protection locked="0"/>
    </xf>
    <xf numFmtId="4" fontId="0" fillId="9" borderId="0" xfId="0" applyNumberFormat="1" applyFill="1" applyProtection="1">
      <protection locked="0"/>
    </xf>
    <xf numFmtId="0" fontId="32" fillId="9" borderId="0" xfId="0" applyFont="1" applyFill="1" applyBorder="1" applyProtection="1">
      <protection locked="0"/>
    </xf>
    <xf numFmtId="0" fontId="4" fillId="9" borderId="11" xfId="0" applyFont="1" applyFill="1" applyBorder="1" applyProtection="1">
      <protection locked="0"/>
    </xf>
    <xf numFmtId="0" fontId="11" fillId="9" borderId="13" xfId="0" applyFont="1" applyFill="1" applyBorder="1" applyAlignment="1" applyProtection="1">
      <alignment horizontal="left"/>
      <protection locked="0"/>
    </xf>
    <xf numFmtId="39" fontId="11" fillId="9" borderId="12" xfId="0" applyNumberFormat="1" applyFont="1" applyFill="1" applyBorder="1" applyProtection="1">
      <protection locked="0"/>
    </xf>
    <xf numFmtId="0" fontId="4" fillId="9" borderId="13" xfId="0" applyFont="1" applyFill="1" applyBorder="1" applyAlignment="1" applyProtection="1">
      <alignment horizontal="left"/>
      <protection locked="0"/>
    </xf>
    <xf numFmtId="39" fontId="11" fillId="9" borderId="14" xfId="0" applyNumberFormat="1" applyFont="1" applyFill="1" applyBorder="1" applyProtection="1">
      <protection locked="0"/>
    </xf>
    <xf numFmtId="0" fontId="11" fillId="9" borderId="4" xfId="0" applyFont="1" applyFill="1" applyBorder="1" applyProtection="1">
      <protection locked="0"/>
    </xf>
    <xf numFmtId="39" fontId="32" fillId="9" borderId="9" xfId="0" applyNumberFormat="1" applyFont="1" applyFill="1" applyBorder="1" applyProtection="1">
      <protection locked="0"/>
    </xf>
    <xf numFmtId="39" fontId="11" fillId="9" borderId="0" xfId="0" applyNumberFormat="1" applyFont="1" applyFill="1" applyBorder="1" applyAlignment="1" applyProtection="1">
      <alignment horizontal="left"/>
      <protection locked="0"/>
    </xf>
    <xf numFmtId="39" fontId="11" fillId="9" borderId="5" xfId="0" applyNumberFormat="1" applyFont="1" applyFill="1" applyBorder="1" applyProtection="1">
      <protection locked="0"/>
    </xf>
    <xf numFmtId="39" fontId="11" fillId="9" borderId="9" xfId="0" applyNumberFormat="1" applyFont="1" applyFill="1" applyBorder="1" applyProtection="1">
      <protection locked="0"/>
    </xf>
    <xf numFmtId="39" fontId="32" fillId="9" borderId="5" xfId="0" applyNumberFormat="1" applyFont="1" applyFill="1" applyBorder="1" applyProtection="1">
      <protection locked="0"/>
    </xf>
    <xf numFmtId="0" fontId="11" fillId="9" borderId="6" xfId="0" applyFont="1" applyFill="1" applyBorder="1" applyProtection="1">
      <protection locked="0"/>
    </xf>
    <xf numFmtId="39" fontId="11" fillId="9" borderId="8" xfId="0" applyNumberFormat="1" applyFont="1" applyFill="1" applyBorder="1" applyProtection="1">
      <protection locked="0"/>
    </xf>
    <xf numFmtId="0" fontId="33" fillId="9" borderId="13" xfId="0" applyFont="1" applyFill="1" applyBorder="1" applyProtection="1">
      <protection locked="0"/>
    </xf>
    <xf numFmtId="39" fontId="33" fillId="9" borderId="12" xfId="0" applyNumberFormat="1" applyFont="1" applyFill="1" applyBorder="1" applyProtection="1">
      <protection locked="0"/>
    </xf>
    <xf numFmtId="0" fontId="0" fillId="9" borderId="4" xfId="0" applyFill="1" applyBorder="1" applyProtection="1">
      <protection locked="0"/>
    </xf>
    <xf numFmtId="0" fontId="0" fillId="9" borderId="0" xfId="0" applyFill="1" applyBorder="1" applyProtection="1">
      <protection locked="0"/>
    </xf>
    <xf numFmtId="0" fontId="0" fillId="9" borderId="9" xfId="0" applyFill="1" applyBorder="1" applyProtection="1">
      <protection locked="0"/>
    </xf>
    <xf numFmtId="39" fontId="0" fillId="9" borderId="5" xfId="0" applyNumberFormat="1" applyFill="1" applyBorder="1" applyProtection="1">
      <protection locked="0"/>
    </xf>
    <xf numFmtId="0" fontId="33" fillId="9" borderId="6" xfId="0" applyFont="1" applyFill="1" applyBorder="1" applyProtection="1">
      <protection locked="0"/>
    </xf>
    <xf numFmtId="0" fontId="0" fillId="9" borderId="7" xfId="0" applyFill="1" applyBorder="1" applyProtection="1">
      <protection locked="0"/>
    </xf>
    <xf numFmtId="39" fontId="32" fillId="9" borderId="10" xfId="0" applyNumberFormat="1" applyFont="1" applyFill="1" applyBorder="1" applyProtection="1">
      <protection locked="0"/>
    </xf>
    <xf numFmtId="39" fontId="4" fillId="9" borderId="8" xfId="0" applyNumberFormat="1" applyFont="1" applyFill="1" applyBorder="1" applyProtection="1">
      <protection locked="0"/>
    </xf>
    <xf numFmtId="0" fontId="19" fillId="5" borderId="4" xfId="3" applyFont="1" applyFill="1" applyBorder="1" applyProtection="1"/>
    <xf numFmtId="0" fontId="19" fillId="5" borderId="0" xfId="3" applyFont="1" applyFill="1" applyBorder="1" applyProtection="1"/>
    <xf numFmtId="0" fontId="13" fillId="5" borderId="0" xfId="3" applyFont="1" applyFill="1" applyBorder="1" applyProtection="1"/>
    <xf numFmtId="0" fontId="18" fillId="5" borderId="0" xfId="3" applyFont="1" applyFill="1" applyBorder="1" applyProtection="1"/>
    <xf numFmtId="4" fontId="18" fillId="5" borderId="5" xfId="3" applyNumberFormat="1" applyFont="1" applyFill="1" applyBorder="1" applyProtection="1"/>
    <xf numFmtId="2" fontId="18" fillId="8" borderId="4" xfId="3" applyNumberFormat="1" applyFont="1" applyFill="1" applyBorder="1" applyProtection="1"/>
    <xf numFmtId="0" fontId="18" fillId="8" borderId="0" xfId="3" applyFont="1" applyFill="1" applyBorder="1" applyAlignment="1" applyProtection="1">
      <alignment horizontal="center"/>
    </xf>
    <xf numFmtId="10" fontId="16" fillId="8" borderId="0" xfId="4" applyNumberFormat="1" applyFont="1" applyFill="1" applyBorder="1" applyProtection="1"/>
    <xf numFmtId="0" fontId="18" fillId="8" borderId="0" xfId="3" applyFont="1" applyFill="1" applyBorder="1" applyProtection="1"/>
    <xf numFmtId="4" fontId="18" fillId="8" borderId="5" xfId="3" applyNumberFormat="1" applyFont="1" applyFill="1" applyBorder="1" applyProtection="1"/>
    <xf numFmtId="2" fontId="18" fillId="8" borderId="6" xfId="3" applyNumberFormat="1" applyFont="1" applyFill="1" applyBorder="1" applyProtection="1"/>
    <xf numFmtId="0" fontId="18" fillId="8" borderId="7" xfId="3" applyFont="1" applyFill="1" applyBorder="1" applyAlignment="1" applyProtection="1">
      <alignment horizontal="center"/>
    </xf>
    <xf numFmtId="10" fontId="16" fillId="8" borderId="7" xfId="4" applyNumberFormat="1" applyFont="1" applyFill="1" applyBorder="1" applyProtection="1"/>
    <xf numFmtId="0" fontId="18" fillId="8" borderId="7" xfId="3" applyFont="1" applyFill="1" applyBorder="1" applyProtection="1"/>
    <xf numFmtId="4" fontId="18" fillId="8" borderId="8" xfId="3" applyNumberFormat="1" applyFont="1" applyFill="1" applyBorder="1" applyProtection="1"/>
    <xf numFmtId="1" fontId="20" fillId="4" borderId="1" xfId="3" applyNumberFormat="1" applyFont="1" applyFill="1" applyBorder="1" applyAlignment="1" applyProtection="1">
      <alignment horizontal="center" vertical="center"/>
    </xf>
    <xf numFmtId="0" fontId="20" fillId="4" borderId="2" xfId="3" applyFont="1" applyFill="1" applyBorder="1" applyAlignment="1" applyProtection="1">
      <alignment horizontal="left" vertical="center"/>
    </xf>
    <xf numFmtId="0" fontId="21" fillId="4" borderId="2" xfId="3" applyFont="1" applyFill="1" applyBorder="1" applyAlignment="1" applyProtection="1">
      <alignment horizontal="center" vertical="center"/>
    </xf>
    <xf numFmtId="0" fontId="18" fillId="4" borderId="2" xfId="3" applyFont="1" applyFill="1" applyBorder="1" applyAlignment="1" applyProtection="1">
      <alignment vertical="center"/>
    </xf>
    <xf numFmtId="10" fontId="12" fillId="4" borderId="2" xfId="4" applyNumberFormat="1" applyFont="1" applyFill="1" applyBorder="1" applyAlignment="1" applyProtection="1">
      <alignment horizontal="left" vertical="center"/>
    </xf>
    <xf numFmtId="1" fontId="20" fillId="4" borderId="6" xfId="3" applyNumberFormat="1" applyFont="1" applyFill="1" applyBorder="1" applyAlignment="1" applyProtection="1">
      <alignment horizontal="center" vertical="center"/>
    </xf>
    <xf numFmtId="0" fontId="23" fillId="4" borderId="7" xfId="3" applyFont="1" applyFill="1" applyBorder="1" applyAlignment="1" applyProtection="1">
      <alignment horizontal="left" vertical="center"/>
    </xf>
    <xf numFmtId="0" fontId="22" fillId="4" borderId="7" xfId="3" applyFont="1" applyFill="1" applyBorder="1" applyAlignment="1" applyProtection="1">
      <alignment horizontal="center" vertical="center"/>
    </xf>
    <xf numFmtId="0" fontId="18" fillId="4" borderId="7" xfId="3" applyFont="1" applyFill="1" applyBorder="1" applyAlignment="1" applyProtection="1">
      <alignment vertical="center"/>
    </xf>
    <xf numFmtId="10" fontId="12" fillId="4" borderId="7" xfId="4" applyNumberFormat="1" applyFont="1" applyFill="1" applyBorder="1" applyAlignment="1" applyProtection="1">
      <alignment horizontal="left" vertical="center"/>
    </xf>
    <xf numFmtId="10" fontId="18" fillId="8" borderId="0" xfId="3" applyNumberFormat="1" applyFont="1" applyFill="1" applyBorder="1" applyProtection="1"/>
    <xf numFmtId="0" fontId="23" fillId="8" borderId="0" xfId="3" applyFont="1" applyFill="1" applyBorder="1" applyAlignment="1" applyProtection="1">
      <alignment horizontal="center"/>
    </xf>
    <xf numFmtId="0" fontId="24" fillId="4" borderId="22" xfId="2" applyFont="1" applyFill="1" applyBorder="1" applyAlignment="1" applyProtection="1">
      <alignment horizontal="right"/>
    </xf>
    <xf numFmtId="0" fontId="12" fillId="4" borderId="23" xfId="2" applyFont="1" applyFill="1" applyBorder="1" applyAlignment="1" applyProtection="1"/>
    <xf numFmtId="0" fontId="23" fillId="4" borderId="23" xfId="2" applyFont="1" applyFill="1" applyBorder="1" applyAlignment="1" applyProtection="1"/>
    <xf numFmtId="0" fontId="25" fillId="4" borderId="23" xfId="2" applyFont="1" applyFill="1" applyBorder="1" applyAlignment="1" applyProtection="1"/>
    <xf numFmtId="164" fontId="23" fillId="4" borderId="23" xfId="2" applyNumberFormat="1" applyFont="1" applyFill="1" applyBorder="1" applyAlignment="1" applyProtection="1">
      <alignment horizontal="center"/>
    </xf>
    <xf numFmtId="4" fontId="18" fillId="4" borderId="23" xfId="2" applyNumberFormat="1" applyFont="1" applyFill="1" applyBorder="1" applyAlignment="1" applyProtection="1">
      <alignment horizontal="center"/>
    </xf>
    <xf numFmtId="3" fontId="12" fillId="4" borderId="24" xfId="2" applyNumberFormat="1" applyFont="1" applyFill="1" applyBorder="1" applyProtection="1"/>
    <xf numFmtId="0" fontId="24" fillId="8" borderId="4" xfId="2" applyFont="1" applyFill="1" applyBorder="1" applyAlignment="1" applyProtection="1">
      <alignment horizontal="right"/>
    </xf>
    <xf numFmtId="0" fontId="24" fillId="8" borderId="0" xfId="2" applyFont="1" applyFill="1" applyBorder="1" applyAlignment="1" applyProtection="1">
      <alignment horizontal="right"/>
    </xf>
    <xf numFmtId="0" fontId="23" fillId="8" borderId="0" xfId="2" applyFont="1" applyFill="1" applyBorder="1" applyAlignment="1" applyProtection="1"/>
    <xf numFmtId="0" fontId="25" fillId="8" borderId="0" xfId="2" applyFont="1" applyFill="1" applyBorder="1" applyAlignment="1" applyProtection="1"/>
    <xf numFmtId="164" fontId="23" fillId="8" borderId="0" xfId="2" applyNumberFormat="1" applyFont="1" applyFill="1" applyBorder="1" applyAlignment="1" applyProtection="1">
      <alignment horizontal="center"/>
    </xf>
    <xf numFmtId="4" fontId="26" fillId="8" borderId="0" xfId="2" applyNumberFormat="1" applyFont="1" applyFill="1" applyBorder="1" applyAlignment="1" applyProtection="1">
      <alignment horizontal="center"/>
    </xf>
    <xf numFmtId="3" fontId="23" fillId="8" borderId="16" xfId="2" applyNumberFormat="1" applyFont="1" applyFill="1" applyBorder="1" applyProtection="1"/>
    <xf numFmtId="0" fontId="14" fillId="8" borderId="25" xfId="2" applyFont="1" applyFill="1" applyBorder="1" applyProtection="1"/>
    <xf numFmtId="0" fontId="27" fillId="8" borderId="20" xfId="2" applyFont="1" applyFill="1" applyBorder="1" applyAlignment="1" applyProtection="1"/>
    <xf numFmtId="0" fontId="18" fillId="8" borderId="20" xfId="2" applyFont="1" applyFill="1" applyBorder="1" applyProtection="1"/>
    <xf numFmtId="0" fontId="28" fillId="8" borderId="20" xfId="2" applyFont="1" applyFill="1" applyBorder="1" applyAlignment="1" applyProtection="1"/>
    <xf numFmtId="164" fontId="28" fillId="8" borderId="20" xfId="2" applyNumberFormat="1" applyFont="1" applyFill="1" applyBorder="1" applyAlignment="1" applyProtection="1">
      <alignment horizontal="center"/>
    </xf>
    <xf numFmtId="4" fontId="18" fillId="8" borderId="20" xfId="2" applyNumberFormat="1" applyFont="1" applyFill="1" applyBorder="1" applyAlignment="1" applyProtection="1">
      <alignment horizontal="center"/>
    </xf>
    <xf numFmtId="3" fontId="29" fillId="4" borderId="21" xfId="2" applyNumberFormat="1" applyFont="1" applyFill="1" applyBorder="1" applyProtection="1"/>
    <xf numFmtId="0" fontId="30" fillId="8" borderId="4" xfId="2" applyFont="1" applyFill="1" applyBorder="1" applyProtection="1"/>
    <xf numFmtId="4" fontId="18" fillId="8" borderId="0" xfId="2" applyNumberFormat="1" applyFont="1" applyFill="1" applyBorder="1" applyAlignment="1" applyProtection="1">
      <alignment horizontal="center"/>
    </xf>
    <xf numFmtId="3" fontId="12" fillId="8" borderId="16" xfId="2" applyNumberFormat="1" applyFont="1" applyFill="1" applyBorder="1" applyProtection="1"/>
    <xf numFmtId="0" fontId="30" fillId="5" borderId="11" xfId="2" applyFont="1" applyFill="1" applyBorder="1" applyProtection="1"/>
    <xf numFmtId="0" fontId="12" fillId="5" borderId="13" xfId="2" applyFont="1" applyFill="1" applyBorder="1" applyAlignment="1" applyProtection="1"/>
    <xf numFmtId="0" fontId="27" fillId="5" borderId="13" xfId="2" applyFont="1" applyFill="1" applyBorder="1" applyProtection="1"/>
    <xf numFmtId="164" fontId="23" fillId="5" borderId="13" xfId="2" applyNumberFormat="1" applyFont="1" applyFill="1" applyBorder="1" applyAlignment="1" applyProtection="1">
      <alignment horizontal="center"/>
    </xf>
    <xf numFmtId="4" fontId="18" fillId="5" borderId="13" xfId="2" applyNumberFormat="1" applyFont="1" applyFill="1" applyBorder="1" applyAlignment="1" applyProtection="1">
      <alignment horizontal="center"/>
    </xf>
    <xf numFmtId="3" fontId="20" fillId="5" borderId="15" xfId="2" applyNumberFormat="1" applyFont="1" applyFill="1" applyBorder="1" applyProtection="1"/>
    <xf numFmtId="0" fontId="28" fillId="8" borderId="20" xfId="2" applyFont="1" applyFill="1" applyBorder="1" applyAlignment="1" applyProtection="1">
      <alignment horizontal="left"/>
    </xf>
    <xf numFmtId="0" fontId="25" fillId="8" borderId="20" xfId="2" applyFont="1" applyFill="1" applyBorder="1" applyAlignment="1" applyProtection="1">
      <alignment horizontal="left"/>
    </xf>
    <xf numFmtId="3" fontId="12" fillId="0" borderId="21" xfId="2" applyNumberFormat="1" applyFont="1" applyFill="1" applyBorder="1" applyProtection="1"/>
    <xf numFmtId="0" fontId="20" fillId="7" borderId="23" xfId="2" applyFont="1" applyFill="1" applyBorder="1" applyAlignment="1" applyProtection="1">
      <alignment vertical="center"/>
    </xf>
    <xf numFmtId="0" fontId="19" fillId="7" borderId="23" xfId="2" applyFont="1" applyFill="1" applyBorder="1" applyAlignment="1" applyProtection="1">
      <alignment vertical="center"/>
    </xf>
    <xf numFmtId="0" fontId="31" fillId="7" borderId="23" xfId="2" applyFont="1" applyFill="1" applyBorder="1" applyAlignment="1" applyProtection="1">
      <alignment vertical="center"/>
    </xf>
    <xf numFmtId="0" fontId="19" fillId="7" borderId="23" xfId="2" applyFont="1" applyFill="1" applyBorder="1" applyAlignment="1" applyProtection="1">
      <alignment horizontal="right" vertical="center"/>
    </xf>
    <xf numFmtId="3" fontId="20" fillId="7" borderId="24" xfId="2" applyNumberFormat="1" applyFont="1" applyFill="1" applyBorder="1" applyAlignment="1" applyProtection="1">
      <alignment vertical="center"/>
    </xf>
    <xf numFmtId="0" fontId="12" fillId="8" borderId="0" xfId="2" applyFont="1" applyFill="1" applyBorder="1" applyAlignment="1" applyProtection="1">
      <alignment horizontal="right"/>
    </xf>
    <xf numFmtId="0" fontId="7" fillId="0" borderId="0" xfId="0" applyFont="1" applyFill="1" applyBorder="1" applyProtection="1">
      <protection locked="0"/>
    </xf>
    <xf numFmtId="0" fontId="0" fillId="0" borderId="0" xfId="0" applyFont="1" applyAlignment="1" applyProtection="1">
      <alignment horizontal="center" vertical="center"/>
      <protection locked="0"/>
    </xf>
    <xf numFmtId="0" fontId="0" fillId="0" borderId="3" xfId="0" applyFont="1" applyBorder="1" applyAlignment="1" applyProtection="1">
      <alignment horizontal="center" vertical="center"/>
      <protection locked="0"/>
    </xf>
    <xf numFmtId="0" fontId="3" fillId="0" borderId="4" xfId="0" applyFont="1" applyBorder="1" applyProtection="1">
      <protection locked="0"/>
    </xf>
    <xf numFmtId="0" fontId="3" fillId="0" borderId="0" xfId="0" applyFont="1" applyBorder="1" applyProtection="1">
      <protection locked="0"/>
    </xf>
    <xf numFmtId="0" fontId="2" fillId="0" borderId="4" xfId="0" applyFont="1" applyFill="1" applyBorder="1" applyAlignment="1" applyProtection="1">
      <alignment horizontal="left" vertical="center"/>
      <protection locked="0"/>
    </xf>
    <xf numFmtId="0" fontId="2" fillId="0" borderId="0" xfId="0" applyFont="1" applyFill="1" applyBorder="1" applyAlignment="1" applyProtection="1">
      <alignment horizontal="left" vertical="center"/>
      <protection locked="0"/>
    </xf>
    <xf numFmtId="0" fontId="0" fillId="0" borderId="0" xfId="0" applyFont="1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 applyProtection="1">
      <alignment horizontal="center" vertical="center"/>
      <protection locked="0"/>
    </xf>
    <xf numFmtId="0" fontId="0" fillId="0" borderId="0" xfId="0" applyFill="1" applyProtection="1">
      <protection locked="0"/>
    </xf>
    <xf numFmtId="0" fontId="35" fillId="0" borderId="0" xfId="0" applyFont="1" applyFill="1" applyBorder="1" applyAlignment="1" applyProtection="1">
      <alignment horizontal="center" vertical="center"/>
      <protection locked="0"/>
    </xf>
    <xf numFmtId="0" fontId="6" fillId="3" borderId="11" xfId="0" applyFont="1" applyFill="1" applyBorder="1" applyAlignment="1" applyProtection="1">
      <alignment horizontal="left"/>
      <protection locked="0"/>
    </xf>
    <xf numFmtId="0" fontId="4" fillId="3" borderId="13" xfId="0" applyFont="1" applyFill="1" applyBorder="1" applyAlignment="1" applyProtection="1">
      <alignment horizontal="left" wrapText="1"/>
      <protection locked="0"/>
    </xf>
    <xf numFmtId="0" fontId="2" fillId="3" borderId="12" xfId="0" applyFont="1" applyFill="1" applyBorder="1" applyAlignment="1" applyProtection="1">
      <alignment horizontal="center" wrapText="1"/>
      <protection locked="0"/>
    </xf>
    <xf numFmtId="0" fontId="4" fillId="0" borderId="11" xfId="0" applyFont="1" applyFill="1" applyBorder="1" applyAlignment="1" applyProtection="1">
      <alignment horizontal="left" wrapText="1"/>
      <protection locked="0"/>
    </xf>
    <xf numFmtId="0" fontId="4" fillId="0" borderId="13" xfId="0" applyFont="1" applyFill="1" applyBorder="1" applyAlignment="1" applyProtection="1">
      <alignment horizontal="left" wrapText="1"/>
      <protection locked="0"/>
    </xf>
    <xf numFmtId="165" fontId="4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wrapText="1"/>
      <protection locked="0"/>
    </xf>
    <xf numFmtId="0" fontId="8" fillId="0" borderId="0" xfId="0" applyFont="1" applyBorder="1" applyAlignment="1" applyProtection="1">
      <alignment horizontal="center" vertical="center" wrapText="1"/>
      <protection locked="0"/>
    </xf>
    <xf numFmtId="0" fontId="38" fillId="0" borderId="0" xfId="0" applyFont="1" applyFill="1" applyBorder="1" applyAlignment="1" applyProtection="1">
      <alignment horizontal="center"/>
      <protection locked="0"/>
    </xf>
    <xf numFmtId="167" fontId="38" fillId="0" borderId="0" xfId="6" applyNumberFormat="1" applyFont="1" applyFill="1" applyBorder="1" applyAlignment="1" applyProtection="1">
      <alignment horizontal="center"/>
      <protection locked="0"/>
    </xf>
    <xf numFmtId="0" fontId="2" fillId="0" borderId="6" xfId="0" applyFont="1" applyFill="1" applyBorder="1" applyAlignment="1" applyProtection="1">
      <alignment horizontal="left" vertical="center"/>
      <protection locked="0"/>
    </xf>
    <xf numFmtId="10" fontId="8" fillId="0" borderId="0" xfId="1" applyNumberFormat="1" applyFont="1" applyFill="1" applyBorder="1" applyAlignment="1" applyProtection="1">
      <alignment horizontal="center" vertical="center"/>
      <protection locked="0"/>
    </xf>
    <xf numFmtId="0" fontId="6" fillId="3" borderId="6" xfId="0" applyFont="1" applyFill="1" applyBorder="1" applyAlignment="1" applyProtection="1">
      <alignment horizontal="left"/>
      <protection locked="0"/>
    </xf>
    <xf numFmtId="0" fontId="4" fillId="3" borderId="13" xfId="0" applyFont="1" applyFill="1" applyBorder="1" applyAlignment="1" applyProtection="1">
      <alignment horizontal="left" vertical="center" wrapText="1" readingOrder="1"/>
      <protection locked="0"/>
    </xf>
    <xf numFmtId="0" fontId="2" fillId="3" borderId="10" xfId="0" applyFont="1" applyFill="1" applyBorder="1" applyAlignment="1" applyProtection="1">
      <alignment horizontal="center" wrapText="1"/>
      <protection locked="0"/>
    </xf>
    <xf numFmtId="0" fontId="38" fillId="0" borderId="0" xfId="0" applyFont="1" applyBorder="1" applyAlignment="1" applyProtection="1">
      <alignment horizontal="center"/>
      <protection locked="0"/>
    </xf>
    <xf numFmtId="0" fontId="4" fillId="3" borderId="7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horizontal="center"/>
      <protection locked="0"/>
    </xf>
    <xf numFmtId="10" fontId="3" fillId="0" borderId="0" xfId="0" applyNumberFormat="1" applyFont="1" applyBorder="1" applyAlignment="1" applyProtection="1">
      <alignment wrapText="1"/>
      <protection locked="0"/>
    </xf>
    <xf numFmtId="10" fontId="8" fillId="0" borderId="0" xfId="0" applyNumberFormat="1" applyFont="1" applyBorder="1" applyAlignment="1" applyProtection="1">
      <alignment horizontal="center" vertical="center" wrapText="1"/>
      <protection locked="0"/>
    </xf>
    <xf numFmtId="0" fontId="40" fillId="0" borderId="27" xfId="0" applyFont="1" applyFill="1" applyBorder="1" applyAlignment="1" applyProtection="1">
      <alignment horizontal="left"/>
      <protection locked="0"/>
    </xf>
    <xf numFmtId="0" fontId="6" fillId="3" borderId="6" xfId="0" applyFont="1" applyFill="1" applyBorder="1" applyAlignment="1" applyProtection="1">
      <alignment horizontal="left" vertical="top"/>
      <protection locked="0"/>
    </xf>
    <xf numFmtId="0" fontId="11" fillId="0" borderId="27" xfId="0" applyFont="1" applyBorder="1" applyProtection="1">
      <protection locked="0"/>
    </xf>
    <xf numFmtId="0" fontId="11" fillId="0" borderId="27" xfId="0" applyFont="1" applyFill="1" applyBorder="1" applyProtection="1">
      <protection locked="0"/>
    </xf>
    <xf numFmtId="0" fontId="6" fillId="3" borderId="11" xfId="0" applyFont="1" applyFill="1" applyBorder="1" applyAlignment="1" applyProtection="1">
      <alignment horizontal="left" vertical="top"/>
      <protection locked="0"/>
    </xf>
    <xf numFmtId="0" fontId="4" fillId="3" borderId="13" xfId="0" applyFont="1" applyFill="1" applyBorder="1" applyAlignment="1" applyProtection="1">
      <alignment horizontal="left" vertical="center" wrapText="1"/>
      <protection locked="0"/>
    </xf>
    <xf numFmtId="0" fontId="2" fillId="3" borderId="14" xfId="0" applyFont="1" applyFill="1" applyBorder="1" applyAlignment="1" applyProtection="1">
      <alignment horizontal="center" wrapText="1"/>
      <protection locked="0"/>
    </xf>
    <xf numFmtId="0" fontId="0" fillId="0" borderId="0" xfId="0" applyBorder="1" applyAlignment="1" applyProtection="1">
      <alignment wrapText="1"/>
      <protection locked="0"/>
    </xf>
    <xf numFmtId="0" fontId="36" fillId="3" borderId="14" xfId="0" applyFont="1" applyFill="1" applyBorder="1" applyAlignment="1" applyProtection="1">
      <alignment horizontal="left" wrapText="1"/>
      <protection locked="0"/>
    </xf>
    <xf numFmtId="0" fontId="37" fillId="0" borderId="11" xfId="0" applyFont="1" applyBorder="1" applyProtection="1">
      <protection locked="0"/>
    </xf>
    <xf numFmtId="0" fontId="37" fillId="0" borderId="13" xfId="0" applyFont="1" applyBorder="1" applyProtection="1">
      <protection locked="0"/>
    </xf>
    <xf numFmtId="0" fontId="37" fillId="0" borderId="14" xfId="0" applyFont="1" applyBorder="1" applyProtection="1">
      <protection locked="0"/>
    </xf>
    <xf numFmtId="165" fontId="3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37" fillId="0" borderId="0" xfId="0" applyFont="1" applyProtection="1">
      <protection locked="0"/>
    </xf>
    <xf numFmtId="0" fontId="0" fillId="0" borderId="0" xfId="0" applyAlignment="1" applyProtection="1">
      <alignment wrapText="1"/>
      <protection locked="0"/>
    </xf>
    <xf numFmtId="0" fontId="41" fillId="0" borderId="1" xfId="0" applyFont="1" applyBorder="1" applyAlignment="1" applyProtection="1">
      <alignment vertical="top" wrapText="1"/>
      <protection locked="0"/>
    </xf>
    <xf numFmtId="0" fontId="11" fillId="0" borderId="2" xfId="0" applyFont="1" applyFill="1" applyBorder="1" applyAlignment="1" applyProtection="1">
      <alignment vertical="top"/>
      <protection locked="0"/>
    </xf>
    <xf numFmtId="0" fontId="41" fillId="0" borderId="6" xfId="0" applyFont="1" applyBorder="1" applyAlignment="1" applyProtection="1">
      <protection locked="0"/>
    </xf>
    <xf numFmtId="0" fontId="3" fillId="0" borderId="7" xfId="0" applyFont="1" applyFill="1" applyBorder="1" applyProtection="1">
      <protection locked="0"/>
    </xf>
    <xf numFmtId="0" fontId="0" fillId="0" borderId="7" xfId="0" applyFont="1" applyBorder="1" applyAlignment="1" applyProtection="1">
      <alignment horizontal="center" vertical="center"/>
      <protection locked="0"/>
    </xf>
    <xf numFmtId="0" fontId="0" fillId="0" borderId="8" xfId="0" applyFont="1" applyBorder="1" applyAlignment="1" applyProtection="1">
      <alignment horizontal="center" vertical="center"/>
      <protection locked="0"/>
    </xf>
    <xf numFmtId="0" fontId="0" fillId="2" borderId="11" xfId="0" applyFont="1" applyFill="1" applyBorder="1" applyAlignment="1" applyProtection="1">
      <alignment horizontal="center" vertical="center" wrapText="1"/>
      <protection locked="0"/>
    </xf>
    <xf numFmtId="0" fontId="0" fillId="2" borderId="13" xfId="0" applyFont="1" applyFill="1" applyBorder="1" applyAlignment="1" applyProtection="1">
      <alignment horizontal="center" vertical="center" wrapText="1"/>
      <protection locked="0"/>
    </xf>
    <xf numFmtId="0" fontId="0" fillId="2" borderId="14" xfId="0" applyFont="1" applyFill="1" applyBorder="1" applyAlignment="1" applyProtection="1">
      <alignment horizontal="center" vertical="center" wrapText="1"/>
      <protection locked="0"/>
    </xf>
    <xf numFmtId="165" fontId="35" fillId="7" borderId="11" xfId="0" applyNumberFormat="1" applyFont="1" applyFill="1" applyBorder="1" applyAlignment="1" applyProtection="1">
      <alignment horizontal="center" vertical="center" wrapText="1"/>
      <protection locked="0"/>
    </xf>
    <xf numFmtId="165" fontId="35" fillId="7" borderId="13" xfId="0" applyNumberFormat="1" applyFont="1" applyFill="1" applyBorder="1" applyAlignment="1" applyProtection="1">
      <alignment horizontal="center" vertical="center" wrapText="1"/>
      <protection locked="0"/>
    </xf>
    <xf numFmtId="165" fontId="35" fillId="7" borderId="14" xfId="0" applyNumberFormat="1" applyFont="1" applyFill="1" applyBorder="1" applyAlignment="1" applyProtection="1">
      <alignment horizontal="center" vertical="center" wrapText="1"/>
      <protection locked="0"/>
    </xf>
    <xf numFmtId="0" fontId="36" fillId="3" borderId="11" xfId="0" applyFont="1" applyFill="1" applyBorder="1" applyAlignment="1" applyProtection="1">
      <alignment horizontal="left" vertical="center" wrapText="1"/>
      <protection locked="0"/>
    </xf>
    <xf numFmtId="0" fontId="36" fillId="3" borderId="13" xfId="0" applyFont="1" applyFill="1" applyBorder="1" applyAlignment="1" applyProtection="1">
      <alignment horizontal="left" vertical="center" wrapText="1"/>
      <protection locked="0"/>
    </xf>
    <xf numFmtId="0" fontId="6" fillId="0" borderId="11" xfId="0" applyFont="1" applyFill="1" applyBorder="1" applyAlignment="1" applyProtection="1">
      <alignment horizontal="left" vertical="center"/>
    </xf>
    <xf numFmtId="0" fontId="6" fillId="0" borderId="13" xfId="0" applyFont="1" applyFill="1" applyBorder="1" applyAlignment="1" applyProtection="1">
      <alignment horizontal="left" vertical="center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2" fontId="4" fillId="3" borderId="11" xfId="0" applyNumberFormat="1" applyFont="1" applyFill="1" applyBorder="1" applyAlignment="1" applyProtection="1">
      <alignment horizontal="center" vertical="center" wrapText="1"/>
    </xf>
    <xf numFmtId="2" fontId="4" fillId="3" borderId="14" xfId="0" applyNumberFormat="1" applyFont="1" applyFill="1" applyBorder="1" applyAlignment="1" applyProtection="1">
      <alignment horizontal="center" vertical="center" wrapText="1"/>
    </xf>
  </cellXfs>
  <cellStyles count="10">
    <cellStyle name="Diseño" xfId="5"/>
    <cellStyle name="Excel Built-in Normal" xfId="8"/>
    <cellStyle name="Excel Built-in Normal 1" xfId="7"/>
    <cellStyle name="Excel Built-in Normal 2" xfId="6"/>
    <cellStyle name="Normal" xfId="0" builtinId="0"/>
    <cellStyle name="Normal 10 3" xfId="9"/>
    <cellStyle name="Normal_A Presupuesto VILLA GARCIA " xfId="2"/>
    <cellStyle name="Normal_AAPresup NICOLICH" xfId="3"/>
    <cellStyle name="Porcentual" xfId="1" builtinId="5"/>
    <cellStyle name="Porcentual_AAPresup NICOLICH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2"/>
  <sheetViews>
    <sheetView zoomScale="64" zoomScaleNormal="64" workbookViewId="0">
      <selection activeCell="A2" sqref="A2:XFD3"/>
    </sheetView>
  </sheetViews>
  <sheetFormatPr baseColWidth="10" defaultRowHeight="15"/>
  <cols>
    <col min="1" max="1" width="22.42578125" style="36" customWidth="1"/>
    <col min="2" max="2" width="11.42578125" style="36"/>
    <col min="3" max="3" width="58.5703125" style="36" customWidth="1"/>
    <col min="4" max="4" width="11.42578125" style="36"/>
    <col min="5" max="5" width="20.7109375" style="36" customWidth="1"/>
    <col min="6" max="6" width="19.5703125" style="36" customWidth="1"/>
    <col min="7" max="7" width="15.5703125" style="36" bestFit="1" customWidth="1"/>
    <col min="8" max="8" width="11.42578125" style="36"/>
    <col min="9" max="9" width="31.5703125" style="41" customWidth="1"/>
    <col min="10" max="10" width="11.42578125" style="36"/>
    <col min="11" max="11" width="13" style="36" bestFit="1" customWidth="1"/>
    <col min="12" max="250" width="11.42578125" style="36"/>
    <col min="251" max="251" width="58.5703125" style="36" customWidth="1"/>
    <col min="252" max="252" width="11.42578125" style="36"/>
    <col min="253" max="253" width="20.7109375" style="36" customWidth="1"/>
    <col min="254" max="254" width="19.5703125" style="36" customWidth="1"/>
    <col min="255" max="255" width="15.5703125" style="36" bestFit="1" customWidth="1"/>
    <col min="256" max="256" width="11.42578125" style="36"/>
    <col min="257" max="257" width="11.5703125" style="36" bestFit="1" customWidth="1"/>
    <col min="258" max="258" width="31.5703125" style="36" customWidth="1"/>
    <col min="259" max="259" width="11.42578125" style="36"/>
    <col min="260" max="260" width="13" style="36" bestFit="1" customWidth="1"/>
    <col min="261" max="506" width="11.42578125" style="36"/>
    <col min="507" max="507" width="58.5703125" style="36" customWidth="1"/>
    <col min="508" max="508" width="11.42578125" style="36"/>
    <col min="509" max="509" width="20.7109375" style="36" customWidth="1"/>
    <col min="510" max="510" width="19.5703125" style="36" customWidth="1"/>
    <col min="511" max="511" width="15.5703125" style="36" bestFit="1" customWidth="1"/>
    <col min="512" max="512" width="11.42578125" style="36"/>
    <col min="513" max="513" width="11.5703125" style="36" bestFit="1" customWidth="1"/>
    <col min="514" max="514" width="31.5703125" style="36" customWidth="1"/>
    <col min="515" max="515" width="11.42578125" style="36"/>
    <col min="516" max="516" width="13" style="36" bestFit="1" customWidth="1"/>
    <col min="517" max="762" width="11.42578125" style="36"/>
    <col min="763" max="763" width="58.5703125" style="36" customWidth="1"/>
    <col min="764" max="764" width="11.42578125" style="36"/>
    <col min="765" max="765" width="20.7109375" style="36" customWidth="1"/>
    <col min="766" max="766" width="19.5703125" style="36" customWidth="1"/>
    <col min="767" max="767" width="15.5703125" style="36" bestFit="1" customWidth="1"/>
    <col min="768" max="768" width="11.42578125" style="36"/>
    <col min="769" max="769" width="11.5703125" style="36" bestFit="1" customWidth="1"/>
    <col min="770" max="770" width="31.5703125" style="36" customWidth="1"/>
    <col min="771" max="771" width="11.42578125" style="36"/>
    <col min="772" max="772" width="13" style="36" bestFit="1" customWidth="1"/>
    <col min="773" max="1018" width="11.42578125" style="36"/>
    <col min="1019" max="1019" width="58.5703125" style="36" customWidth="1"/>
    <col min="1020" max="1020" width="11.42578125" style="36"/>
    <col min="1021" max="1021" width="20.7109375" style="36" customWidth="1"/>
    <col min="1022" max="1022" width="19.5703125" style="36" customWidth="1"/>
    <col min="1023" max="1023" width="15.5703125" style="36" bestFit="1" customWidth="1"/>
    <col min="1024" max="1024" width="11.42578125" style="36"/>
    <col min="1025" max="1025" width="11.5703125" style="36" bestFit="1" customWidth="1"/>
    <col min="1026" max="1026" width="31.5703125" style="36" customWidth="1"/>
    <col min="1027" max="1027" width="11.42578125" style="36"/>
    <col min="1028" max="1028" width="13" style="36" bestFit="1" customWidth="1"/>
    <col min="1029" max="1274" width="11.42578125" style="36"/>
    <col min="1275" max="1275" width="58.5703125" style="36" customWidth="1"/>
    <col min="1276" max="1276" width="11.42578125" style="36"/>
    <col min="1277" max="1277" width="20.7109375" style="36" customWidth="1"/>
    <col min="1278" max="1278" width="19.5703125" style="36" customWidth="1"/>
    <col min="1279" max="1279" width="15.5703125" style="36" bestFit="1" customWidth="1"/>
    <col min="1280" max="1280" width="11.42578125" style="36"/>
    <col min="1281" max="1281" width="11.5703125" style="36" bestFit="1" customWidth="1"/>
    <col min="1282" max="1282" width="31.5703125" style="36" customWidth="1"/>
    <col min="1283" max="1283" width="11.42578125" style="36"/>
    <col min="1284" max="1284" width="13" style="36" bestFit="1" customWidth="1"/>
    <col min="1285" max="1530" width="11.42578125" style="36"/>
    <col min="1531" max="1531" width="58.5703125" style="36" customWidth="1"/>
    <col min="1532" max="1532" width="11.42578125" style="36"/>
    <col min="1533" max="1533" width="20.7109375" style="36" customWidth="1"/>
    <col min="1534" max="1534" width="19.5703125" style="36" customWidth="1"/>
    <col min="1535" max="1535" width="15.5703125" style="36" bestFit="1" customWidth="1"/>
    <col min="1536" max="1536" width="11.42578125" style="36"/>
    <col min="1537" max="1537" width="11.5703125" style="36" bestFit="1" customWidth="1"/>
    <col min="1538" max="1538" width="31.5703125" style="36" customWidth="1"/>
    <col min="1539" max="1539" width="11.42578125" style="36"/>
    <col min="1540" max="1540" width="13" style="36" bestFit="1" customWidth="1"/>
    <col min="1541" max="1786" width="11.42578125" style="36"/>
    <col min="1787" max="1787" width="58.5703125" style="36" customWidth="1"/>
    <col min="1788" max="1788" width="11.42578125" style="36"/>
    <col min="1789" max="1789" width="20.7109375" style="36" customWidth="1"/>
    <col min="1790" max="1790" width="19.5703125" style="36" customWidth="1"/>
    <col min="1791" max="1791" width="15.5703125" style="36" bestFit="1" customWidth="1"/>
    <col min="1792" max="1792" width="11.42578125" style="36"/>
    <col min="1793" max="1793" width="11.5703125" style="36" bestFit="1" customWidth="1"/>
    <col min="1794" max="1794" width="31.5703125" style="36" customWidth="1"/>
    <col min="1795" max="1795" width="11.42578125" style="36"/>
    <col min="1796" max="1796" width="13" style="36" bestFit="1" customWidth="1"/>
    <col min="1797" max="2042" width="11.42578125" style="36"/>
    <col min="2043" max="2043" width="58.5703125" style="36" customWidth="1"/>
    <col min="2044" max="2044" width="11.42578125" style="36"/>
    <col min="2045" max="2045" width="20.7109375" style="36" customWidth="1"/>
    <col min="2046" max="2046" width="19.5703125" style="36" customWidth="1"/>
    <col min="2047" max="2047" width="15.5703125" style="36" bestFit="1" customWidth="1"/>
    <col min="2048" max="2048" width="11.42578125" style="36"/>
    <col min="2049" max="2049" width="11.5703125" style="36" bestFit="1" customWidth="1"/>
    <col min="2050" max="2050" width="31.5703125" style="36" customWidth="1"/>
    <col min="2051" max="2051" width="11.42578125" style="36"/>
    <col min="2052" max="2052" width="13" style="36" bestFit="1" customWidth="1"/>
    <col min="2053" max="2298" width="11.42578125" style="36"/>
    <col min="2299" max="2299" width="58.5703125" style="36" customWidth="1"/>
    <col min="2300" max="2300" width="11.42578125" style="36"/>
    <col min="2301" max="2301" width="20.7109375" style="36" customWidth="1"/>
    <col min="2302" max="2302" width="19.5703125" style="36" customWidth="1"/>
    <col min="2303" max="2303" width="15.5703125" style="36" bestFit="1" customWidth="1"/>
    <col min="2304" max="2304" width="11.42578125" style="36"/>
    <col min="2305" max="2305" width="11.5703125" style="36" bestFit="1" customWidth="1"/>
    <col min="2306" max="2306" width="31.5703125" style="36" customWidth="1"/>
    <col min="2307" max="2307" width="11.42578125" style="36"/>
    <col min="2308" max="2308" width="13" style="36" bestFit="1" customWidth="1"/>
    <col min="2309" max="2554" width="11.42578125" style="36"/>
    <col min="2555" max="2555" width="58.5703125" style="36" customWidth="1"/>
    <col min="2556" max="2556" width="11.42578125" style="36"/>
    <col min="2557" max="2557" width="20.7109375" style="36" customWidth="1"/>
    <col min="2558" max="2558" width="19.5703125" style="36" customWidth="1"/>
    <col min="2559" max="2559" width="15.5703125" style="36" bestFit="1" customWidth="1"/>
    <col min="2560" max="2560" width="11.42578125" style="36"/>
    <col min="2561" max="2561" width="11.5703125" style="36" bestFit="1" customWidth="1"/>
    <col min="2562" max="2562" width="31.5703125" style="36" customWidth="1"/>
    <col min="2563" max="2563" width="11.42578125" style="36"/>
    <col min="2564" max="2564" width="13" style="36" bestFit="1" customWidth="1"/>
    <col min="2565" max="2810" width="11.42578125" style="36"/>
    <col min="2811" max="2811" width="58.5703125" style="36" customWidth="1"/>
    <col min="2812" max="2812" width="11.42578125" style="36"/>
    <col min="2813" max="2813" width="20.7109375" style="36" customWidth="1"/>
    <col min="2814" max="2814" width="19.5703125" style="36" customWidth="1"/>
    <col min="2815" max="2815" width="15.5703125" style="36" bestFit="1" customWidth="1"/>
    <col min="2816" max="2816" width="11.42578125" style="36"/>
    <col min="2817" max="2817" width="11.5703125" style="36" bestFit="1" customWidth="1"/>
    <col min="2818" max="2818" width="31.5703125" style="36" customWidth="1"/>
    <col min="2819" max="2819" width="11.42578125" style="36"/>
    <col min="2820" max="2820" width="13" style="36" bestFit="1" customWidth="1"/>
    <col min="2821" max="3066" width="11.42578125" style="36"/>
    <col min="3067" max="3067" width="58.5703125" style="36" customWidth="1"/>
    <col min="3068" max="3068" width="11.42578125" style="36"/>
    <col min="3069" max="3069" width="20.7109375" style="36" customWidth="1"/>
    <col min="3070" max="3070" width="19.5703125" style="36" customWidth="1"/>
    <col min="3071" max="3071" width="15.5703125" style="36" bestFit="1" customWidth="1"/>
    <col min="3072" max="3072" width="11.42578125" style="36"/>
    <col min="3073" max="3073" width="11.5703125" style="36" bestFit="1" customWidth="1"/>
    <col min="3074" max="3074" width="31.5703125" style="36" customWidth="1"/>
    <col min="3075" max="3075" width="11.42578125" style="36"/>
    <col min="3076" max="3076" width="13" style="36" bestFit="1" customWidth="1"/>
    <col min="3077" max="3322" width="11.42578125" style="36"/>
    <col min="3323" max="3323" width="58.5703125" style="36" customWidth="1"/>
    <col min="3324" max="3324" width="11.42578125" style="36"/>
    <col min="3325" max="3325" width="20.7109375" style="36" customWidth="1"/>
    <col min="3326" max="3326" width="19.5703125" style="36" customWidth="1"/>
    <col min="3327" max="3327" width="15.5703125" style="36" bestFit="1" customWidth="1"/>
    <col min="3328" max="3328" width="11.42578125" style="36"/>
    <col min="3329" max="3329" width="11.5703125" style="36" bestFit="1" customWidth="1"/>
    <col min="3330" max="3330" width="31.5703125" style="36" customWidth="1"/>
    <col min="3331" max="3331" width="11.42578125" style="36"/>
    <col min="3332" max="3332" width="13" style="36" bestFit="1" customWidth="1"/>
    <col min="3333" max="3578" width="11.42578125" style="36"/>
    <col min="3579" max="3579" width="58.5703125" style="36" customWidth="1"/>
    <col min="3580" max="3580" width="11.42578125" style="36"/>
    <col min="3581" max="3581" width="20.7109375" style="36" customWidth="1"/>
    <col min="3582" max="3582" width="19.5703125" style="36" customWidth="1"/>
    <col min="3583" max="3583" width="15.5703125" style="36" bestFit="1" customWidth="1"/>
    <col min="3584" max="3584" width="11.42578125" style="36"/>
    <col min="3585" max="3585" width="11.5703125" style="36" bestFit="1" customWidth="1"/>
    <col min="3586" max="3586" width="31.5703125" style="36" customWidth="1"/>
    <col min="3587" max="3587" width="11.42578125" style="36"/>
    <col min="3588" max="3588" width="13" style="36" bestFit="1" customWidth="1"/>
    <col min="3589" max="3834" width="11.42578125" style="36"/>
    <col min="3835" max="3835" width="58.5703125" style="36" customWidth="1"/>
    <col min="3836" max="3836" width="11.42578125" style="36"/>
    <col min="3837" max="3837" width="20.7109375" style="36" customWidth="1"/>
    <col min="3838" max="3838" width="19.5703125" style="36" customWidth="1"/>
    <col min="3839" max="3839" width="15.5703125" style="36" bestFit="1" customWidth="1"/>
    <col min="3840" max="3840" width="11.42578125" style="36"/>
    <col min="3841" max="3841" width="11.5703125" style="36" bestFit="1" customWidth="1"/>
    <col min="3842" max="3842" width="31.5703125" style="36" customWidth="1"/>
    <col min="3843" max="3843" width="11.42578125" style="36"/>
    <col min="3844" max="3844" width="13" style="36" bestFit="1" customWidth="1"/>
    <col min="3845" max="4090" width="11.42578125" style="36"/>
    <col min="4091" max="4091" width="58.5703125" style="36" customWidth="1"/>
    <col min="4092" max="4092" width="11.42578125" style="36"/>
    <col min="4093" max="4093" width="20.7109375" style="36" customWidth="1"/>
    <col min="4094" max="4094" width="19.5703125" style="36" customWidth="1"/>
    <col min="4095" max="4095" width="15.5703125" style="36" bestFit="1" customWidth="1"/>
    <col min="4096" max="4096" width="11.42578125" style="36"/>
    <col min="4097" max="4097" width="11.5703125" style="36" bestFit="1" customWidth="1"/>
    <col min="4098" max="4098" width="31.5703125" style="36" customWidth="1"/>
    <col min="4099" max="4099" width="11.42578125" style="36"/>
    <col min="4100" max="4100" width="13" style="36" bestFit="1" customWidth="1"/>
    <col min="4101" max="4346" width="11.42578125" style="36"/>
    <col min="4347" max="4347" width="58.5703125" style="36" customWidth="1"/>
    <col min="4348" max="4348" width="11.42578125" style="36"/>
    <col min="4349" max="4349" width="20.7109375" style="36" customWidth="1"/>
    <col min="4350" max="4350" width="19.5703125" style="36" customWidth="1"/>
    <col min="4351" max="4351" width="15.5703125" style="36" bestFit="1" customWidth="1"/>
    <col min="4352" max="4352" width="11.42578125" style="36"/>
    <col min="4353" max="4353" width="11.5703125" style="36" bestFit="1" customWidth="1"/>
    <col min="4354" max="4354" width="31.5703125" style="36" customWidth="1"/>
    <col min="4355" max="4355" width="11.42578125" style="36"/>
    <col min="4356" max="4356" width="13" style="36" bestFit="1" customWidth="1"/>
    <col min="4357" max="4602" width="11.42578125" style="36"/>
    <col min="4603" max="4603" width="58.5703125" style="36" customWidth="1"/>
    <col min="4604" max="4604" width="11.42578125" style="36"/>
    <col min="4605" max="4605" width="20.7109375" style="36" customWidth="1"/>
    <col min="4606" max="4606" width="19.5703125" style="36" customWidth="1"/>
    <col min="4607" max="4607" width="15.5703125" style="36" bestFit="1" customWidth="1"/>
    <col min="4608" max="4608" width="11.42578125" style="36"/>
    <col min="4609" max="4609" width="11.5703125" style="36" bestFit="1" customWidth="1"/>
    <col min="4610" max="4610" width="31.5703125" style="36" customWidth="1"/>
    <col min="4611" max="4611" width="11.42578125" style="36"/>
    <col min="4612" max="4612" width="13" style="36" bestFit="1" customWidth="1"/>
    <col min="4613" max="4858" width="11.42578125" style="36"/>
    <col min="4859" max="4859" width="58.5703125" style="36" customWidth="1"/>
    <col min="4860" max="4860" width="11.42578125" style="36"/>
    <col min="4861" max="4861" width="20.7109375" style="36" customWidth="1"/>
    <col min="4862" max="4862" width="19.5703125" style="36" customWidth="1"/>
    <col min="4863" max="4863" width="15.5703125" style="36" bestFit="1" customWidth="1"/>
    <col min="4864" max="4864" width="11.42578125" style="36"/>
    <col min="4865" max="4865" width="11.5703125" style="36" bestFit="1" customWidth="1"/>
    <col min="4866" max="4866" width="31.5703125" style="36" customWidth="1"/>
    <col min="4867" max="4867" width="11.42578125" style="36"/>
    <col min="4868" max="4868" width="13" style="36" bestFit="1" customWidth="1"/>
    <col min="4869" max="5114" width="11.42578125" style="36"/>
    <col min="5115" max="5115" width="58.5703125" style="36" customWidth="1"/>
    <col min="5116" max="5116" width="11.42578125" style="36"/>
    <col min="5117" max="5117" width="20.7109375" style="36" customWidth="1"/>
    <col min="5118" max="5118" width="19.5703125" style="36" customWidth="1"/>
    <col min="5119" max="5119" width="15.5703125" style="36" bestFit="1" customWidth="1"/>
    <col min="5120" max="5120" width="11.42578125" style="36"/>
    <col min="5121" max="5121" width="11.5703125" style="36" bestFit="1" customWidth="1"/>
    <col min="5122" max="5122" width="31.5703125" style="36" customWidth="1"/>
    <col min="5123" max="5123" width="11.42578125" style="36"/>
    <col min="5124" max="5124" width="13" style="36" bestFit="1" customWidth="1"/>
    <col min="5125" max="5370" width="11.42578125" style="36"/>
    <col min="5371" max="5371" width="58.5703125" style="36" customWidth="1"/>
    <col min="5372" max="5372" width="11.42578125" style="36"/>
    <col min="5373" max="5373" width="20.7109375" style="36" customWidth="1"/>
    <col min="5374" max="5374" width="19.5703125" style="36" customWidth="1"/>
    <col min="5375" max="5375" width="15.5703125" style="36" bestFit="1" customWidth="1"/>
    <col min="5376" max="5376" width="11.42578125" style="36"/>
    <col min="5377" max="5377" width="11.5703125" style="36" bestFit="1" customWidth="1"/>
    <col min="5378" max="5378" width="31.5703125" style="36" customWidth="1"/>
    <col min="5379" max="5379" width="11.42578125" style="36"/>
    <col min="5380" max="5380" width="13" style="36" bestFit="1" customWidth="1"/>
    <col min="5381" max="5626" width="11.42578125" style="36"/>
    <col min="5627" max="5627" width="58.5703125" style="36" customWidth="1"/>
    <col min="5628" max="5628" width="11.42578125" style="36"/>
    <col min="5629" max="5629" width="20.7109375" style="36" customWidth="1"/>
    <col min="5630" max="5630" width="19.5703125" style="36" customWidth="1"/>
    <col min="5631" max="5631" width="15.5703125" style="36" bestFit="1" customWidth="1"/>
    <col min="5632" max="5632" width="11.42578125" style="36"/>
    <col min="5633" max="5633" width="11.5703125" style="36" bestFit="1" customWidth="1"/>
    <col min="5634" max="5634" width="31.5703125" style="36" customWidth="1"/>
    <col min="5635" max="5635" width="11.42578125" style="36"/>
    <col min="5636" max="5636" width="13" style="36" bestFit="1" customWidth="1"/>
    <col min="5637" max="5882" width="11.42578125" style="36"/>
    <col min="5883" max="5883" width="58.5703125" style="36" customWidth="1"/>
    <col min="5884" max="5884" width="11.42578125" style="36"/>
    <col min="5885" max="5885" width="20.7109375" style="36" customWidth="1"/>
    <col min="5886" max="5886" width="19.5703125" style="36" customWidth="1"/>
    <col min="5887" max="5887" width="15.5703125" style="36" bestFit="1" customWidth="1"/>
    <col min="5888" max="5888" width="11.42578125" style="36"/>
    <col min="5889" max="5889" width="11.5703125" style="36" bestFit="1" customWidth="1"/>
    <col min="5890" max="5890" width="31.5703125" style="36" customWidth="1"/>
    <col min="5891" max="5891" width="11.42578125" style="36"/>
    <col min="5892" max="5892" width="13" style="36" bestFit="1" customWidth="1"/>
    <col min="5893" max="6138" width="11.42578125" style="36"/>
    <col min="6139" max="6139" width="58.5703125" style="36" customWidth="1"/>
    <col min="6140" max="6140" width="11.42578125" style="36"/>
    <col min="6141" max="6141" width="20.7109375" style="36" customWidth="1"/>
    <col min="6142" max="6142" width="19.5703125" style="36" customWidth="1"/>
    <col min="6143" max="6143" width="15.5703125" style="36" bestFit="1" customWidth="1"/>
    <col min="6144" max="6144" width="11.42578125" style="36"/>
    <col min="6145" max="6145" width="11.5703125" style="36" bestFit="1" customWidth="1"/>
    <col min="6146" max="6146" width="31.5703125" style="36" customWidth="1"/>
    <col min="6147" max="6147" width="11.42578125" style="36"/>
    <col min="6148" max="6148" width="13" style="36" bestFit="1" customWidth="1"/>
    <col min="6149" max="6394" width="11.42578125" style="36"/>
    <col min="6395" max="6395" width="58.5703125" style="36" customWidth="1"/>
    <col min="6396" max="6396" width="11.42578125" style="36"/>
    <col min="6397" max="6397" width="20.7109375" style="36" customWidth="1"/>
    <col min="6398" max="6398" width="19.5703125" style="36" customWidth="1"/>
    <col min="6399" max="6399" width="15.5703125" style="36" bestFit="1" customWidth="1"/>
    <col min="6400" max="6400" width="11.42578125" style="36"/>
    <col min="6401" max="6401" width="11.5703125" style="36" bestFit="1" customWidth="1"/>
    <col min="6402" max="6402" width="31.5703125" style="36" customWidth="1"/>
    <col min="6403" max="6403" width="11.42578125" style="36"/>
    <col min="6404" max="6404" width="13" style="36" bestFit="1" customWidth="1"/>
    <col min="6405" max="6650" width="11.42578125" style="36"/>
    <col min="6651" max="6651" width="58.5703125" style="36" customWidth="1"/>
    <col min="6652" max="6652" width="11.42578125" style="36"/>
    <col min="6653" max="6653" width="20.7109375" style="36" customWidth="1"/>
    <col min="6654" max="6654" width="19.5703125" style="36" customWidth="1"/>
    <col min="6655" max="6655" width="15.5703125" style="36" bestFit="1" customWidth="1"/>
    <col min="6656" max="6656" width="11.42578125" style="36"/>
    <col min="6657" max="6657" width="11.5703125" style="36" bestFit="1" customWidth="1"/>
    <col min="6658" max="6658" width="31.5703125" style="36" customWidth="1"/>
    <col min="6659" max="6659" width="11.42578125" style="36"/>
    <col min="6660" max="6660" width="13" style="36" bestFit="1" customWidth="1"/>
    <col min="6661" max="6906" width="11.42578125" style="36"/>
    <col min="6907" max="6907" width="58.5703125" style="36" customWidth="1"/>
    <col min="6908" max="6908" width="11.42578125" style="36"/>
    <col min="6909" max="6909" width="20.7109375" style="36" customWidth="1"/>
    <col min="6910" max="6910" width="19.5703125" style="36" customWidth="1"/>
    <col min="6911" max="6911" width="15.5703125" style="36" bestFit="1" customWidth="1"/>
    <col min="6912" max="6912" width="11.42578125" style="36"/>
    <col min="6913" max="6913" width="11.5703125" style="36" bestFit="1" customWidth="1"/>
    <col min="6914" max="6914" width="31.5703125" style="36" customWidth="1"/>
    <col min="6915" max="6915" width="11.42578125" style="36"/>
    <col min="6916" max="6916" width="13" style="36" bestFit="1" customWidth="1"/>
    <col min="6917" max="7162" width="11.42578125" style="36"/>
    <col min="7163" max="7163" width="58.5703125" style="36" customWidth="1"/>
    <col min="7164" max="7164" width="11.42578125" style="36"/>
    <col min="7165" max="7165" width="20.7109375" style="36" customWidth="1"/>
    <col min="7166" max="7166" width="19.5703125" style="36" customWidth="1"/>
    <col min="7167" max="7167" width="15.5703125" style="36" bestFit="1" customWidth="1"/>
    <col min="7168" max="7168" width="11.42578125" style="36"/>
    <col min="7169" max="7169" width="11.5703125" style="36" bestFit="1" customWidth="1"/>
    <col min="7170" max="7170" width="31.5703125" style="36" customWidth="1"/>
    <col min="7171" max="7171" width="11.42578125" style="36"/>
    <col min="7172" max="7172" width="13" style="36" bestFit="1" customWidth="1"/>
    <col min="7173" max="7418" width="11.42578125" style="36"/>
    <col min="7419" max="7419" width="58.5703125" style="36" customWidth="1"/>
    <col min="7420" max="7420" width="11.42578125" style="36"/>
    <col min="7421" max="7421" width="20.7109375" style="36" customWidth="1"/>
    <col min="7422" max="7422" width="19.5703125" style="36" customWidth="1"/>
    <col min="7423" max="7423" width="15.5703125" style="36" bestFit="1" customWidth="1"/>
    <col min="7424" max="7424" width="11.42578125" style="36"/>
    <col min="7425" max="7425" width="11.5703125" style="36" bestFit="1" customWidth="1"/>
    <col min="7426" max="7426" width="31.5703125" style="36" customWidth="1"/>
    <col min="7427" max="7427" width="11.42578125" style="36"/>
    <col min="7428" max="7428" width="13" style="36" bestFit="1" customWidth="1"/>
    <col min="7429" max="7674" width="11.42578125" style="36"/>
    <col min="7675" max="7675" width="58.5703125" style="36" customWidth="1"/>
    <col min="7676" max="7676" width="11.42578125" style="36"/>
    <col min="7677" max="7677" width="20.7109375" style="36" customWidth="1"/>
    <col min="7678" max="7678" width="19.5703125" style="36" customWidth="1"/>
    <col min="7679" max="7679" width="15.5703125" style="36" bestFit="1" customWidth="1"/>
    <col min="7680" max="7680" width="11.42578125" style="36"/>
    <col min="7681" max="7681" width="11.5703125" style="36" bestFit="1" customWidth="1"/>
    <col min="7682" max="7682" width="31.5703125" style="36" customWidth="1"/>
    <col min="7683" max="7683" width="11.42578125" style="36"/>
    <col min="7684" max="7684" width="13" style="36" bestFit="1" customWidth="1"/>
    <col min="7685" max="7930" width="11.42578125" style="36"/>
    <col min="7931" max="7931" width="58.5703125" style="36" customWidth="1"/>
    <col min="7932" max="7932" width="11.42578125" style="36"/>
    <col min="7933" max="7933" width="20.7109375" style="36" customWidth="1"/>
    <col min="7934" max="7934" width="19.5703125" style="36" customWidth="1"/>
    <col min="7935" max="7935" width="15.5703125" style="36" bestFit="1" customWidth="1"/>
    <col min="7936" max="7936" width="11.42578125" style="36"/>
    <col min="7937" max="7937" width="11.5703125" style="36" bestFit="1" customWidth="1"/>
    <col min="7938" max="7938" width="31.5703125" style="36" customWidth="1"/>
    <col min="7939" max="7939" width="11.42578125" style="36"/>
    <col min="7940" max="7940" width="13" style="36" bestFit="1" customWidth="1"/>
    <col min="7941" max="8186" width="11.42578125" style="36"/>
    <col min="8187" max="8187" width="58.5703125" style="36" customWidth="1"/>
    <col min="8188" max="8188" width="11.42578125" style="36"/>
    <col min="8189" max="8189" width="20.7109375" style="36" customWidth="1"/>
    <col min="8190" max="8190" width="19.5703125" style="36" customWidth="1"/>
    <col min="8191" max="8191" width="15.5703125" style="36" bestFit="1" customWidth="1"/>
    <col min="8192" max="8192" width="11.42578125" style="36"/>
    <col min="8193" max="8193" width="11.5703125" style="36" bestFit="1" customWidth="1"/>
    <col min="8194" max="8194" width="31.5703125" style="36" customWidth="1"/>
    <col min="8195" max="8195" width="11.42578125" style="36"/>
    <col min="8196" max="8196" width="13" style="36" bestFit="1" customWidth="1"/>
    <col min="8197" max="8442" width="11.42578125" style="36"/>
    <col min="8443" max="8443" width="58.5703125" style="36" customWidth="1"/>
    <col min="8444" max="8444" width="11.42578125" style="36"/>
    <col min="8445" max="8445" width="20.7109375" style="36" customWidth="1"/>
    <col min="8446" max="8446" width="19.5703125" style="36" customWidth="1"/>
    <col min="8447" max="8447" width="15.5703125" style="36" bestFit="1" customWidth="1"/>
    <col min="8448" max="8448" width="11.42578125" style="36"/>
    <col min="8449" max="8449" width="11.5703125" style="36" bestFit="1" customWidth="1"/>
    <col min="8450" max="8450" width="31.5703125" style="36" customWidth="1"/>
    <col min="8451" max="8451" width="11.42578125" style="36"/>
    <col min="8452" max="8452" width="13" style="36" bestFit="1" customWidth="1"/>
    <col min="8453" max="8698" width="11.42578125" style="36"/>
    <col min="8699" max="8699" width="58.5703125" style="36" customWidth="1"/>
    <col min="8700" max="8700" width="11.42578125" style="36"/>
    <col min="8701" max="8701" width="20.7109375" style="36" customWidth="1"/>
    <col min="8702" max="8702" width="19.5703125" style="36" customWidth="1"/>
    <col min="8703" max="8703" width="15.5703125" style="36" bestFit="1" customWidth="1"/>
    <col min="8704" max="8704" width="11.42578125" style="36"/>
    <col min="8705" max="8705" width="11.5703125" style="36" bestFit="1" customWidth="1"/>
    <col min="8706" max="8706" width="31.5703125" style="36" customWidth="1"/>
    <col min="8707" max="8707" width="11.42578125" style="36"/>
    <col min="8708" max="8708" width="13" style="36" bestFit="1" customWidth="1"/>
    <col min="8709" max="8954" width="11.42578125" style="36"/>
    <col min="8955" max="8955" width="58.5703125" style="36" customWidth="1"/>
    <col min="8956" max="8956" width="11.42578125" style="36"/>
    <col min="8957" max="8957" width="20.7109375" style="36" customWidth="1"/>
    <col min="8958" max="8958" width="19.5703125" style="36" customWidth="1"/>
    <col min="8959" max="8959" width="15.5703125" style="36" bestFit="1" customWidth="1"/>
    <col min="8960" max="8960" width="11.42578125" style="36"/>
    <col min="8961" max="8961" width="11.5703125" style="36" bestFit="1" customWidth="1"/>
    <col min="8962" max="8962" width="31.5703125" style="36" customWidth="1"/>
    <col min="8963" max="8963" width="11.42578125" style="36"/>
    <col min="8964" max="8964" width="13" style="36" bestFit="1" customWidth="1"/>
    <col min="8965" max="9210" width="11.42578125" style="36"/>
    <col min="9211" max="9211" width="58.5703125" style="36" customWidth="1"/>
    <col min="9212" max="9212" width="11.42578125" style="36"/>
    <col min="9213" max="9213" width="20.7109375" style="36" customWidth="1"/>
    <col min="9214" max="9214" width="19.5703125" style="36" customWidth="1"/>
    <col min="9215" max="9215" width="15.5703125" style="36" bestFit="1" customWidth="1"/>
    <col min="9216" max="9216" width="11.42578125" style="36"/>
    <col min="9217" max="9217" width="11.5703125" style="36" bestFit="1" customWidth="1"/>
    <col min="9218" max="9218" width="31.5703125" style="36" customWidth="1"/>
    <col min="9219" max="9219" width="11.42578125" style="36"/>
    <col min="9220" max="9220" width="13" style="36" bestFit="1" customWidth="1"/>
    <col min="9221" max="9466" width="11.42578125" style="36"/>
    <col min="9467" max="9467" width="58.5703125" style="36" customWidth="1"/>
    <col min="9468" max="9468" width="11.42578125" style="36"/>
    <col min="9469" max="9469" width="20.7109375" style="36" customWidth="1"/>
    <col min="9470" max="9470" width="19.5703125" style="36" customWidth="1"/>
    <col min="9471" max="9471" width="15.5703125" style="36" bestFit="1" customWidth="1"/>
    <col min="9472" max="9472" width="11.42578125" style="36"/>
    <col min="9473" max="9473" width="11.5703125" style="36" bestFit="1" customWidth="1"/>
    <col min="9474" max="9474" width="31.5703125" style="36" customWidth="1"/>
    <col min="9475" max="9475" width="11.42578125" style="36"/>
    <col min="9476" max="9476" width="13" style="36" bestFit="1" customWidth="1"/>
    <col min="9477" max="9722" width="11.42578125" style="36"/>
    <col min="9723" max="9723" width="58.5703125" style="36" customWidth="1"/>
    <col min="9724" max="9724" width="11.42578125" style="36"/>
    <col min="9725" max="9725" width="20.7109375" style="36" customWidth="1"/>
    <col min="9726" max="9726" width="19.5703125" style="36" customWidth="1"/>
    <col min="9727" max="9727" width="15.5703125" style="36" bestFit="1" customWidth="1"/>
    <col min="9728" max="9728" width="11.42578125" style="36"/>
    <col min="9729" max="9729" width="11.5703125" style="36" bestFit="1" customWidth="1"/>
    <col min="9730" max="9730" width="31.5703125" style="36" customWidth="1"/>
    <col min="9731" max="9731" width="11.42578125" style="36"/>
    <col min="9732" max="9732" width="13" style="36" bestFit="1" customWidth="1"/>
    <col min="9733" max="9978" width="11.42578125" style="36"/>
    <col min="9979" max="9979" width="58.5703125" style="36" customWidth="1"/>
    <col min="9980" max="9980" width="11.42578125" style="36"/>
    <col min="9981" max="9981" width="20.7109375" style="36" customWidth="1"/>
    <col min="9982" max="9982" width="19.5703125" style="36" customWidth="1"/>
    <col min="9983" max="9983" width="15.5703125" style="36" bestFit="1" customWidth="1"/>
    <col min="9984" max="9984" width="11.42578125" style="36"/>
    <col min="9985" max="9985" width="11.5703125" style="36" bestFit="1" customWidth="1"/>
    <col min="9986" max="9986" width="31.5703125" style="36" customWidth="1"/>
    <col min="9987" max="9987" width="11.42578125" style="36"/>
    <col min="9988" max="9988" width="13" style="36" bestFit="1" customWidth="1"/>
    <col min="9989" max="10234" width="11.42578125" style="36"/>
    <col min="10235" max="10235" width="58.5703125" style="36" customWidth="1"/>
    <col min="10236" max="10236" width="11.42578125" style="36"/>
    <col min="10237" max="10237" width="20.7109375" style="36" customWidth="1"/>
    <col min="10238" max="10238" width="19.5703125" style="36" customWidth="1"/>
    <col min="10239" max="10239" width="15.5703125" style="36" bestFit="1" customWidth="1"/>
    <col min="10240" max="10240" width="11.42578125" style="36"/>
    <col min="10241" max="10241" width="11.5703125" style="36" bestFit="1" customWidth="1"/>
    <col min="10242" max="10242" width="31.5703125" style="36" customWidth="1"/>
    <col min="10243" max="10243" width="11.42578125" style="36"/>
    <col min="10244" max="10244" width="13" style="36" bestFit="1" customWidth="1"/>
    <col min="10245" max="10490" width="11.42578125" style="36"/>
    <col min="10491" max="10491" width="58.5703125" style="36" customWidth="1"/>
    <col min="10492" max="10492" width="11.42578125" style="36"/>
    <col min="10493" max="10493" width="20.7109375" style="36" customWidth="1"/>
    <col min="10494" max="10494" width="19.5703125" style="36" customWidth="1"/>
    <col min="10495" max="10495" width="15.5703125" style="36" bestFit="1" customWidth="1"/>
    <col min="10496" max="10496" width="11.42578125" style="36"/>
    <col min="10497" max="10497" width="11.5703125" style="36" bestFit="1" customWidth="1"/>
    <col min="10498" max="10498" width="31.5703125" style="36" customWidth="1"/>
    <col min="10499" max="10499" width="11.42578125" style="36"/>
    <col min="10500" max="10500" width="13" style="36" bestFit="1" customWidth="1"/>
    <col min="10501" max="10746" width="11.42578125" style="36"/>
    <col min="10747" max="10747" width="58.5703125" style="36" customWidth="1"/>
    <col min="10748" max="10748" width="11.42578125" style="36"/>
    <col min="10749" max="10749" width="20.7109375" style="36" customWidth="1"/>
    <col min="10750" max="10750" width="19.5703125" style="36" customWidth="1"/>
    <col min="10751" max="10751" width="15.5703125" style="36" bestFit="1" customWidth="1"/>
    <col min="10752" max="10752" width="11.42578125" style="36"/>
    <col min="10753" max="10753" width="11.5703125" style="36" bestFit="1" customWidth="1"/>
    <col min="10754" max="10754" width="31.5703125" style="36" customWidth="1"/>
    <col min="10755" max="10755" width="11.42578125" style="36"/>
    <col min="10756" max="10756" width="13" style="36" bestFit="1" customWidth="1"/>
    <col min="10757" max="11002" width="11.42578125" style="36"/>
    <col min="11003" max="11003" width="58.5703125" style="36" customWidth="1"/>
    <col min="11004" max="11004" width="11.42578125" style="36"/>
    <col min="11005" max="11005" width="20.7109375" style="36" customWidth="1"/>
    <col min="11006" max="11006" width="19.5703125" style="36" customWidth="1"/>
    <col min="11007" max="11007" width="15.5703125" style="36" bestFit="1" customWidth="1"/>
    <col min="11008" max="11008" width="11.42578125" style="36"/>
    <col min="11009" max="11009" width="11.5703125" style="36" bestFit="1" customWidth="1"/>
    <col min="11010" max="11010" width="31.5703125" style="36" customWidth="1"/>
    <col min="11011" max="11011" width="11.42578125" style="36"/>
    <col min="11012" max="11012" width="13" style="36" bestFit="1" customWidth="1"/>
    <col min="11013" max="11258" width="11.42578125" style="36"/>
    <col min="11259" max="11259" width="58.5703125" style="36" customWidth="1"/>
    <col min="11260" max="11260" width="11.42578125" style="36"/>
    <col min="11261" max="11261" width="20.7109375" style="36" customWidth="1"/>
    <col min="11262" max="11262" width="19.5703125" style="36" customWidth="1"/>
    <col min="11263" max="11263" width="15.5703125" style="36" bestFit="1" customWidth="1"/>
    <col min="11264" max="11264" width="11.42578125" style="36"/>
    <col min="11265" max="11265" width="11.5703125" style="36" bestFit="1" customWidth="1"/>
    <col min="11266" max="11266" width="31.5703125" style="36" customWidth="1"/>
    <col min="11267" max="11267" width="11.42578125" style="36"/>
    <col min="11268" max="11268" width="13" style="36" bestFit="1" customWidth="1"/>
    <col min="11269" max="11514" width="11.42578125" style="36"/>
    <col min="11515" max="11515" width="58.5703125" style="36" customWidth="1"/>
    <col min="11516" max="11516" width="11.42578125" style="36"/>
    <col min="11517" max="11517" width="20.7109375" style="36" customWidth="1"/>
    <col min="11518" max="11518" width="19.5703125" style="36" customWidth="1"/>
    <col min="11519" max="11519" width="15.5703125" style="36" bestFit="1" customWidth="1"/>
    <col min="11520" max="11520" width="11.42578125" style="36"/>
    <col min="11521" max="11521" width="11.5703125" style="36" bestFit="1" customWidth="1"/>
    <col min="11522" max="11522" width="31.5703125" style="36" customWidth="1"/>
    <col min="11523" max="11523" width="11.42578125" style="36"/>
    <col min="11524" max="11524" width="13" style="36" bestFit="1" customWidth="1"/>
    <col min="11525" max="11770" width="11.42578125" style="36"/>
    <col min="11771" max="11771" width="58.5703125" style="36" customWidth="1"/>
    <col min="11772" max="11772" width="11.42578125" style="36"/>
    <col min="11773" max="11773" width="20.7109375" style="36" customWidth="1"/>
    <col min="11774" max="11774" width="19.5703125" style="36" customWidth="1"/>
    <col min="11775" max="11775" width="15.5703125" style="36" bestFit="1" customWidth="1"/>
    <col min="11776" max="11776" width="11.42578125" style="36"/>
    <col min="11777" max="11777" width="11.5703125" style="36" bestFit="1" customWidth="1"/>
    <col min="11778" max="11778" width="31.5703125" style="36" customWidth="1"/>
    <col min="11779" max="11779" width="11.42578125" style="36"/>
    <col min="11780" max="11780" width="13" style="36" bestFit="1" customWidth="1"/>
    <col min="11781" max="12026" width="11.42578125" style="36"/>
    <col min="12027" max="12027" width="58.5703125" style="36" customWidth="1"/>
    <col min="12028" max="12028" width="11.42578125" style="36"/>
    <col min="12029" max="12029" width="20.7109375" style="36" customWidth="1"/>
    <col min="12030" max="12030" width="19.5703125" style="36" customWidth="1"/>
    <col min="12031" max="12031" width="15.5703125" style="36" bestFit="1" customWidth="1"/>
    <col min="12032" max="12032" width="11.42578125" style="36"/>
    <col min="12033" max="12033" width="11.5703125" style="36" bestFit="1" customWidth="1"/>
    <col min="12034" max="12034" width="31.5703125" style="36" customWidth="1"/>
    <col min="12035" max="12035" width="11.42578125" style="36"/>
    <col min="12036" max="12036" width="13" style="36" bestFit="1" customWidth="1"/>
    <col min="12037" max="12282" width="11.42578125" style="36"/>
    <col min="12283" max="12283" width="58.5703125" style="36" customWidth="1"/>
    <col min="12284" max="12284" width="11.42578125" style="36"/>
    <col min="12285" max="12285" width="20.7109375" style="36" customWidth="1"/>
    <col min="12286" max="12286" width="19.5703125" style="36" customWidth="1"/>
    <col min="12287" max="12287" width="15.5703125" style="36" bestFit="1" customWidth="1"/>
    <col min="12288" max="12288" width="11.42578125" style="36"/>
    <col min="12289" max="12289" width="11.5703125" style="36" bestFit="1" customWidth="1"/>
    <col min="12290" max="12290" width="31.5703125" style="36" customWidth="1"/>
    <col min="12291" max="12291" width="11.42578125" style="36"/>
    <col min="12292" max="12292" width="13" style="36" bestFit="1" customWidth="1"/>
    <col min="12293" max="12538" width="11.42578125" style="36"/>
    <col min="12539" max="12539" width="58.5703125" style="36" customWidth="1"/>
    <col min="12540" max="12540" width="11.42578125" style="36"/>
    <col min="12541" max="12541" width="20.7109375" style="36" customWidth="1"/>
    <col min="12542" max="12542" width="19.5703125" style="36" customWidth="1"/>
    <col min="12543" max="12543" width="15.5703125" style="36" bestFit="1" customWidth="1"/>
    <col min="12544" max="12544" width="11.42578125" style="36"/>
    <col min="12545" max="12545" width="11.5703125" style="36" bestFit="1" customWidth="1"/>
    <col min="12546" max="12546" width="31.5703125" style="36" customWidth="1"/>
    <col min="12547" max="12547" width="11.42578125" style="36"/>
    <col min="12548" max="12548" width="13" style="36" bestFit="1" customWidth="1"/>
    <col min="12549" max="12794" width="11.42578125" style="36"/>
    <col min="12795" max="12795" width="58.5703125" style="36" customWidth="1"/>
    <col min="12796" max="12796" width="11.42578125" style="36"/>
    <col min="12797" max="12797" width="20.7109375" style="36" customWidth="1"/>
    <col min="12798" max="12798" width="19.5703125" style="36" customWidth="1"/>
    <col min="12799" max="12799" width="15.5703125" style="36" bestFit="1" customWidth="1"/>
    <col min="12800" max="12800" width="11.42578125" style="36"/>
    <col min="12801" max="12801" width="11.5703125" style="36" bestFit="1" customWidth="1"/>
    <col min="12802" max="12802" width="31.5703125" style="36" customWidth="1"/>
    <col min="12803" max="12803" width="11.42578125" style="36"/>
    <col min="12804" max="12804" width="13" style="36" bestFit="1" customWidth="1"/>
    <col min="12805" max="13050" width="11.42578125" style="36"/>
    <col min="13051" max="13051" width="58.5703125" style="36" customWidth="1"/>
    <col min="13052" max="13052" width="11.42578125" style="36"/>
    <col min="13053" max="13053" width="20.7109375" style="36" customWidth="1"/>
    <col min="13054" max="13054" width="19.5703125" style="36" customWidth="1"/>
    <col min="13055" max="13055" width="15.5703125" style="36" bestFit="1" customWidth="1"/>
    <col min="13056" max="13056" width="11.42578125" style="36"/>
    <col min="13057" max="13057" width="11.5703125" style="36" bestFit="1" customWidth="1"/>
    <col min="13058" max="13058" width="31.5703125" style="36" customWidth="1"/>
    <col min="13059" max="13059" width="11.42578125" style="36"/>
    <col min="13060" max="13060" width="13" style="36" bestFit="1" customWidth="1"/>
    <col min="13061" max="13306" width="11.42578125" style="36"/>
    <col min="13307" max="13307" width="58.5703125" style="36" customWidth="1"/>
    <col min="13308" max="13308" width="11.42578125" style="36"/>
    <col min="13309" max="13309" width="20.7109375" style="36" customWidth="1"/>
    <col min="13310" max="13310" width="19.5703125" style="36" customWidth="1"/>
    <col min="13311" max="13311" width="15.5703125" style="36" bestFit="1" customWidth="1"/>
    <col min="13312" max="13312" width="11.42578125" style="36"/>
    <col min="13313" max="13313" width="11.5703125" style="36" bestFit="1" customWidth="1"/>
    <col min="13314" max="13314" width="31.5703125" style="36" customWidth="1"/>
    <col min="13315" max="13315" width="11.42578125" style="36"/>
    <col min="13316" max="13316" width="13" style="36" bestFit="1" customWidth="1"/>
    <col min="13317" max="13562" width="11.42578125" style="36"/>
    <col min="13563" max="13563" width="58.5703125" style="36" customWidth="1"/>
    <col min="13564" max="13564" width="11.42578125" style="36"/>
    <col min="13565" max="13565" width="20.7109375" style="36" customWidth="1"/>
    <col min="13566" max="13566" width="19.5703125" style="36" customWidth="1"/>
    <col min="13567" max="13567" width="15.5703125" style="36" bestFit="1" customWidth="1"/>
    <col min="13568" max="13568" width="11.42578125" style="36"/>
    <col min="13569" max="13569" width="11.5703125" style="36" bestFit="1" customWidth="1"/>
    <col min="13570" max="13570" width="31.5703125" style="36" customWidth="1"/>
    <col min="13571" max="13571" width="11.42578125" style="36"/>
    <col min="13572" max="13572" width="13" style="36" bestFit="1" customWidth="1"/>
    <col min="13573" max="13818" width="11.42578125" style="36"/>
    <col min="13819" max="13819" width="58.5703125" style="36" customWidth="1"/>
    <col min="13820" max="13820" width="11.42578125" style="36"/>
    <col min="13821" max="13821" width="20.7109375" style="36" customWidth="1"/>
    <col min="13822" max="13822" width="19.5703125" style="36" customWidth="1"/>
    <col min="13823" max="13823" width="15.5703125" style="36" bestFit="1" customWidth="1"/>
    <col min="13824" max="13824" width="11.42578125" style="36"/>
    <col min="13825" max="13825" width="11.5703125" style="36" bestFit="1" customWidth="1"/>
    <col min="13826" max="13826" width="31.5703125" style="36" customWidth="1"/>
    <col min="13827" max="13827" width="11.42578125" style="36"/>
    <col min="13828" max="13828" width="13" style="36" bestFit="1" customWidth="1"/>
    <col min="13829" max="14074" width="11.42578125" style="36"/>
    <col min="14075" max="14075" width="58.5703125" style="36" customWidth="1"/>
    <col min="14076" max="14076" width="11.42578125" style="36"/>
    <col min="14077" max="14077" width="20.7109375" style="36" customWidth="1"/>
    <col min="14078" max="14078" width="19.5703125" style="36" customWidth="1"/>
    <col min="14079" max="14079" width="15.5703125" style="36" bestFit="1" customWidth="1"/>
    <col min="14080" max="14080" width="11.42578125" style="36"/>
    <col min="14081" max="14081" width="11.5703125" style="36" bestFit="1" customWidth="1"/>
    <col min="14082" max="14082" width="31.5703125" style="36" customWidth="1"/>
    <col min="14083" max="14083" width="11.42578125" style="36"/>
    <col min="14084" max="14084" width="13" style="36" bestFit="1" customWidth="1"/>
    <col min="14085" max="14330" width="11.42578125" style="36"/>
    <col min="14331" max="14331" width="58.5703125" style="36" customWidth="1"/>
    <col min="14332" max="14332" width="11.42578125" style="36"/>
    <col min="14333" max="14333" width="20.7109375" style="36" customWidth="1"/>
    <col min="14334" max="14334" width="19.5703125" style="36" customWidth="1"/>
    <col min="14335" max="14335" width="15.5703125" style="36" bestFit="1" customWidth="1"/>
    <col min="14336" max="14336" width="11.42578125" style="36"/>
    <col min="14337" max="14337" width="11.5703125" style="36" bestFit="1" customWidth="1"/>
    <col min="14338" max="14338" width="31.5703125" style="36" customWidth="1"/>
    <col min="14339" max="14339" width="11.42578125" style="36"/>
    <col min="14340" max="14340" width="13" style="36" bestFit="1" customWidth="1"/>
    <col min="14341" max="14586" width="11.42578125" style="36"/>
    <col min="14587" max="14587" width="58.5703125" style="36" customWidth="1"/>
    <col min="14588" max="14588" width="11.42578125" style="36"/>
    <col min="14589" max="14589" width="20.7109375" style="36" customWidth="1"/>
    <col min="14590" max="14590" width="19.5703125" style="36" customWidth="1"/>
    <col min="14591" max="14591" width="15.5703125" style="36" bestFit="1" customWidth="1"/>
    <col min="14592" max="14592" width="11.42578125" style="36"/>
    <col min="14593" max="14593" width="11.5703125" style="36" bestFit="1" customWidth="1"/>
    <col min="14594" max="14594" width="31.5703125" style="36" customWidth="1"/>
    <col min="14595" max="14595" width="11.42578125" style="36"/>
    <col min="14596" max="14596" width="13" style="36" bestFit="1" customWidth="1"/>
    <col min="14597" max="14842" width="11.42578125" style="36"/>
    <col min="14843" max="14843" width="58.5703125" style="36" customWidth="1"/>
    <col min="14844" max="14844" width="11.42578125" style="36"/>
    <col min="14845" max="14845" width="20.7109375" style="36" customWidth="1"/>
    <col min="14846" max="14846" width="19.5703125" style="36" customWidth="1"/>
    <col min="14847" max="14847" width="15.5703125" style="36" bestFit="1" customWidth="1"/>
    <col min="14848" max="14848" width="11.42578125" style="36"/>
    <col min="14849" max="14849" width="11.5703125" style="36" bestFit="1" customWidth="1"/>
    <col min="14850" max="14850" width="31.5703125" style="36" customWidth="1"/>
    <col min="14851" max="14851" width="11.42578125" style="36"/>
    <col min="14852" max="14852" width="13" style="36" bestFit="1" customWidth="1"/>
    <col min="14853" max="15098" width="11.42578125" style="36"/>
    <col min="15099" max="15099" width="58.5703125" style="36" customWidth="1"/>
    <col min="15100" max="15100" width="11.42578125" style="36"/>
    <col min="15101" max="15101" width="20.7109375" style="36" customWidth="1"/>
    <col min="15102" max="15102" width="19.5703125" style="36" customWidth="1"/>
    <col min="15103" max="15103" width="15.5703125" style="36" bestFit="1" customWidth="1"/>
    <col min="15104" max="15104" width="11.42578125" style="36"/>
    <col min="15105" max="15105" width="11.5703125" style="36" bestFit="1" customWidth="1"/>
    <col min="15106" max="15106" width="31.5703125" style="36" customWidth="1"/>
    <col min="15107" max="15107" width="11.42578125" style="36"/>
    <col min="15108" max="15108" width="13" style="36" bestFit="1" customWidth="1"/>
    <col min="15109" max="15354" width="11.42578125" style="36"/>
    <col min="15355" max="15355" width="58.5703125" style="36" customWidth="1"/>
    <col min="15356" max="15356" width="11.42578125" style="36"/>
    <col min="15357" max="15357" width="20.7109375" style="36" customWidth="1"/>
    <col min="15358" max="15358" width="19.5703125" style="36" customWidth="1"/>
    <col min="15359" max="15359" width="15.5703125" style="36" bestFit="1" customWidth="1"/>
    <col min="15360" max="15360" width="11.42578125" style="36"/>
    <col min="15361" max="15361" width="11.5703125" style="36" bestFit="1" customWidth="1"/>
    <col min="15362" max="15362" width="31.5703125" style="36" customWidth="1"/>
    <col min="15363" max="15363" width="11.42578125" style="36"/>
    <col min="15364" max="15364" width="13" style="36" bestFit="1" customWidth="1"/>
    <col min="15365" max="15610" width="11.42578125" style="36"/>
    <col min="15611" max="15611" width="58.5703125" style="36" customWidth="1"/>
    <col min="15612" max="15612" width="11.42578125" style="36"/>
    <col min="15613" max="15613" width="20.7109375" style="36" customWidth="1"/>
    <col min="15614" max="15614" width="19.5703125" style="36" customWidth="1"/>
    <col min="15615" max="15615" width="15.5703125" style="36" bestFit="1" customWidth="1"/>
    <col min="15616" max="15616" width="11.42578125" style="36"/>
    <col min="15617" max="15617" width="11.5703125" style="36" bestFit="1" customWidth="1"/>
    <col min="15618" max="15618" width="31.5703125" style="36" customWidth="1"/>
    <col min="15619" max="15619" width="11.42578125" style="36"/>
    <col min="15620" max="15620" width="13" style="36" bestFit="1" customWidth="1"/>
    <col min="15621" max="15866" width="11.42578125" style="36"/>
    <col min="15867" max="15867" width="58.5703125" style="36" customWidth="1"/>
    <col min="15868" max="15868" width="11.42578125" style="36"/>
    <col min="15869" max="15869" width="20.7109375" style="36" customWidth="1"/>
    <col min="15870" max="15870" width="19.5703125" style="36" customWidth="1"/>
    <col min="15871" max="15871" width="15.5703125" style="36" bestFit="1" customWidth="1"/>
    <col min="15872" max="15872" width="11.42578125" style="36"/>
    <col min="15873" max="15873" width="11.5703125" style="36" bestFit="1" customWidth="1"/>
    <col min="15874" max="15874" width="31.5703125" style="36" customWidth="1"/>
    <col min="15875" max="15875" width="11.42578125" style="36"/>
    <col min="15876" max="15876" width="13" style="36" bestFit="1" customWidth="1"/>
    <col min="15877" max="16122" width="11.42578125" style="36"/>
    <col min="16123" max="16123" width="58.5703125" style="36" customWidth="1"/>
    <col min="16124" max="16124" width="11.42578125" style="36"/>
    <col min="16125" max="16125" width="20.7109375" style="36" customWidth="1"/>
    <col min="16126" max="16126" width="19.5703125" style="36" customWidth="1"/>
    <col min="16127" max="16127" width="15.5703125" style="36" bestFit="1" customWidth="1"/>
    <col min="16128" max="16128" width="11.42578125" style="36"/>
    <col min="16129" max="16129" width="11.5703125" style="36" bestFit="1" customWidth="1"/>
    <col min="16130" max="16130" width="31.5703125" style="36" customWidth="1"/>
    <col min="16131" max="16131" width="11.42578125" style="36"/>
    <col min="16132" max="16132" width="13" style="36" bestFit="1" customWidth="1"/>
    <col min="16133" max="16384" width="11.42578125" style="36"/>
  </cols>
  <sheetData>
    <row r="1" spans="1:11" ht="18.75" thickBot="1">
      <c r="A1" s="30"/>
      <c r="B1" s="31"/>
      <c r="C1" s="32"/>
      <c r="D1" s="33"/>
      <c r="E1" s="33"/>
      <c r="F1" s="33"/>
      <c r="G1" s="33"/>
      <c r="H1" s="34"/>
      <c r="I1" s="34"/>
      <c r="J1" s="35"/>
      <c r="K1" s="5"/>
    </row>
    <row r="2" spans="1:11" ht="43.5" customHeight="1">
      <c r="A2" s="232" t="s">
        <v>107</v>
      </c>
      <c r="B2" s="233" t="s">
        <v>108</v>
      </c>
      <c r="C2" s="32"/>
      <c r="D2" s="33"/>
      <c r="E2" s="33"/>
      <c r="F2" s="33"/>
      <c r="G2" s="33"/>
      <c r="H2" s="34"/>
      <c r="I2" s="34"/>
      <c r="J2" s="188"/>
    </row>
    <row r="3" spans="1:11" ht="18.75" thickBot="1">
      <c r="A3" s="234" t="s">
        <v>109</v>
      </c>
      <c r="B3" s="6"/>
      <c r="C3" s="235"/>
      <c r="D3" s="8"/>
      <c r="E3" s="8"/>
      <c r="F3" s="8"/>
      <c r="G3" s="8"/>
      <c r="H3" s="236"/>
      <c r="I3" s="236"/>
      <c r="J3" s="237"/>
    </row>
    <row r="4" spans="1:11" ht="18">
      <c r="A4" s="37"/>
      <c r="B4" s="3"/>
      <c r="C4" s="4"/>
      <c r="D4" s="5"/>
      <c r="E4" s="5"/>
      <c r="F4" s="5"/>
      <c r="G4" s="5"/>
      <c r="H4" s="35"/>
      <c r="I4" s="35"/>
      <c r="J4" s="35"/>
      <c r="K4" s="5"/>
    </row>
    <row r="5" spans="1:11" ht="9.9499999999999993" customHeight="1" thickBot="1">
      <c r="A5" s="38"/>
      <c r="B5" s="3"/>
      <c r="C5" s="4"/>
      <c r="D5" s="5"/>
      <c r="E5" s="5"/>
      <c r="F5" s="5"/>
      <c r="G5" s="5"/>
      <c r="H5" s="35"/>
      <c r="I5" s="35"/>
      <c r="J5" s="35"/>
      <c r="K5" s="5"/>
    </row>
    <row r="6" spans="1:11" ht="18.75" thickBot="1">
      <c r="A6" s="37"/>
      <c r="B6" s="3"/>
      <c r="C6" s="4"/>
      <c r="D6" s="5"/>
      <c r="E6" s="5"/>
      <c r="F6" s="5"/>
      <c r="G6" s="238" t="s">
        <v>35</v>
      </c>
      <c r="H6" s="239"/>
      <c r="I6" s="240"/>
    </row>
    <row r="7" spans="1:11" ht="9.9499999999999993" customHeight="1" thickBot="1">
      <c r="A7" s="37"/>
      <c r="B7" s="3"/>
      <c r="C7" s="4"/>
      <c r="D7" s="5"/>
      <c r="E7" s="5"/>
      <c r="F7" s="5"/>
      <c r="G7" s="35"/>
      <c r="H7" s="35"/>
      <c r="I7" s="39"/>
    </row>
    <row r="8" spans="1:11" ht="18.75" thickBot="1">
      <c r="A8" s="40" t="s">
        <v>10</v>
      </c>
      <c r="B8" s="6"/>
      <c r="C8" s="7"/>
      <c r="D8" s="8"/>
      <c r="E8" s="8"/>
      <c r="F8" s="8"/>
      <c r="G8" s="241" t="s">
        <v>35</v>
      </c>
      <c r="H8" s="242"/>
      <c r="I8" s="243"/>
    </row>
    <row r="10" spans="1:11" ht="15.75" thickBot="1"/>
    <row r="11" spans="1:11" ht="28.5" thickBot="1">
      <c r="B11" s="42"/>
      <c r="C11" s="43" t="s">
        <v>31</v>
      </c>
      <c r="D11" s="44"/>
      <c r="E11" s="45"/>
      <c r="F11" s="45"/>
      <c r="G11" s="46"/>
      <c r="H11" s="46"/>
      <c r="I11" s="47"/>
    </row>
    <row r="12" spans="1:11" ht="15.75">
      <c r="B12" s="48"/>
      <c r="C12" s="49"/>
      <c r="D12" s="49"/>
      <c r="E12" s="50"/>
      <c r="F12" s="50"/>
      <c r="G12" s="49"/>
      <c r="H12" s="49"/>
      <c r="I12" s="51"/>
    </row>
    <row r="13" spans="1:11" ht="27.75">
      <c r="B13" s="120" t="s">
        <v>16</v>
      </c>
      <c r="C13" s="121"/>
      <c r="D13" s="122"/>
      <c r="E13" s="122" t="s">
        <v>17</v>
      </c>
      <c r="F13" s="123"/>
      <c r="G13" s="123"/>
      <c r="H13" s="122"/>
      <c r="I13" s="124"/>
    </row>
    <row r="14" spans="1:11" ht="15.75">
      <c r="B14" s="125"/>
      <c r="C14" s="126"/>
      <c r="D14" s="126"/>
      <c r="E14" s="127"/>
      <c r="F14" s="127"/>
      <c r="G14" s="128"/>
      <c r="H14" s="128"/>
      <c r="I14" s="129"/>
    </row>
    <row r="15" spans="1:11" ht="16.5" thickBot="1">
      <c r="B15" s="130"/>
      <c r="C15" s="131"/>
      <c r="D15" s="131"/>
      <c r="E15" s="132"/>
      <c r="F15" s="132"/>
      <c r="G15" s="133"/>
      <c r="H15" s="133"/>
      <c r="I15" s="134"/>
    </row>
    <row r="16" spans="1:11" ht="26.25">
      <c r="B16" s="135"/>
      <c r="C16" s="136" t="str">
        <f>+RUBRADO!A67</f>
        <v>SUB TOTAL OBRA</v>
      </c>
      <c r="D16" s="137"/>
      <c r="E16" s="138"/>
      <c r="F16" s="139"/>
      <c r="G16" s="139"/>
      <c r="H16" s="139"/>
      <c r="I16" s="21">
        <f>+RUBRADO!H67</f>
        <v>0</v>
      </c>
      <c r="K16" s="52"/>
    </row>
    <row r="17" spans="2:9" ht="27" thickBot="1">
      <c r="B17" s="140"/>
      <c r="C17" s="141" t="s">
        <v>53</v>
      </c>
      <c r="D17" s="142"/>
      <c r="E17" s="143"/>
      <c r="F17" s="144"/>
      <c r="G17" s="144"/>
      <c r="H17" s="144"/>
      <c r="I17" s="22">
        <f>+I16*0.1</f>
        <v>0</v>
      </c>
    </row>
    <row r="18" spans="2:9" ht="15.75">
      <c r="B18" s="125"/>
      <c r="C18" s="126"/>
      <c r="D18" s="126"/>
      <c r="E18" s="127"/>
      <c r="F18" s="127"/>
      <c r="G18" s="145"/>
      <c r="H18" s="128"/>
      <c r="I18" s="129"/>
    </row>
    <row r="19" spans="2:9" ht="18.75" thickBot="1">
      <c r="B19" s="125"/>
      <c r="C19" s="146"/>
      <c r="D19" s="146"/>
      <c r="E19" s="127"/>
      <c r="F19" s="127"/>
      <c r="G19" s="128"/>
      <c r="H19" s="128"/>
      <c r="I19" s="129"/>
    </row>
    <row r="20" spans="2:9" ht="21.75" thickTop="1" thickBot="1">
      <c r="B20" s="147"/>
      <c r="C20" s="148" t="s">
        <v>41</v>
      </c>
      <c r="D20" s="149"/>
      <c r="E20" s="150"/>
      <c r="F20" s="151"/>
      <c r="G20" s="152"/>
      <c r="H20" s="151"/>
      <c r="I20" s="153">
        <f>SUM(I16:I17)</f>
        <v>0</v>
      </c>
    </row>
    <row r="21" spans="2:9" ht="18.75" thickTop="1">
      <c r="B21" s="154"/>
      <c r="C21" s="155"/>
      <c r="D21" s="156"/>
      <c r="E21" s="157"/>
      <c r="F21" s="158"/>
      <c r="G21" s="159"/>
      <c r="H21" s="158"/>
      <c r="I21" s="160"/>
    </row>
    <row r="22" spans="2:9" ht="20.25">
      <c r="B22" s="161"/>
      <c r="C22" s="162" t="s">
        <v>18</v>
      </c>
      <c r="D22" s="163"/>
      <c r="E22" s="164"/>
      <c r="F22" s="165"/>
      <c r="G22" s="166"/>
      <c r="H22" s="165"/>
      <c r="I22" s="167">
        <f>+I20*0.22</f>
        <v>0</v>
      </c>
    </row>
    <row r="23" spans="2:9" ht="21" thickBot="1">
      <c r="B23" s="168"/>
      <c r="C23" s="156"/>
      <c r="D23" s="156"/>
      <c r="E23" s="156"/>
      <c r="F23" s="158"/>
      <c r="G23" s="169"/>
      <c r="H23" s="158"/>
      <c r="I23" s="170"/>
    </row>
    <row r="24" spans="2:9" ht="27" thickBot="1">
      <c r="B24" s="171"/>
      <c r="C24" s="172" t="s">
        <v>40</v>
      </c>
      <c r="D24" s="172"/>
      <c r="E24" s="173"/>
      <c r="F24" s="174"/>
      <c r="G24" s="175"/>
      <c r="H24" s="174"/>
      <c r="I24" s="176">
        <f>+I20+I22</f>
        <v>0</v>
      </c>
    </row>
    <row r="25" spans="2:9" ht="20.25">
      <c r="B25" s="56"/>
      <c r="C25" s="53"/>
      <c r="D25" s="53"/>
      <c r="E25" s="53"/>
      <c r="F25" s="55"/>
      <c r="G25" s="57"/>
      <c r="H25" s="55"/>
      <c r="I25" s="58"/>
    </row>
    <row r="26" spans="2:9" ht="20.25">
      <c r="B26" s="59"/>
      <c r="C26" s="177" t="s">
        <v>42</v>
      </c>
      <c r="D26" s="60"/>
      <c r="E26" s="60"/>
      <c r="F26" s="60"/>
      <c r="G26" s="60"/>
      <c r="H26" s="60"/>
      <c r="I26" s="61"/>
    </row>
    <row r="27" spans="2:9" ht="20.25">
      <c r="B27" s="62"/>
      <c r="C27" s="177" t="s">
        <v>43</v>
      </c>
      <c r="D27" s="63"/>
      <c r="E27" s="64"/>
      <c r="F27" s="64"/>
      <c r="G27" s="64"/>
      <c r="H27" s="64"/>
      <c r="I27" s="61"/>
    </row>
    <row r="28" spans="2:9" ht="20.25">
      <c r="B28" s="59"/>
      <c r="C28" s="178" t="s">
        <v>44</v>
      </c>
      <c r="D28" s="65"/>
      <c r="E28" s="65"/>
      <c r="F28" s="65"/>
      <c r="G28" s="65"/>
      <c r="H28" s="65"/>
      <c r="I28" s="179">
        <f>+I26*0.64</f>
        <v>0</v>
      </c>
    </row>
    <row r="29" spans="2:9" ht="21" thickBot="1">
      <c r="B29" s="62"/>
      <c r="C29" s="178" t="s">
        <v>45</v>
      </c>
      <c r="D29" s="54"/>
      <c r="E29" s="54"/>
      <c r="F29" s="66"/>
      <c r="G29" s="1"/>
      <c r="H29" s="66"/>
      <c r="I29" s="179">
        <f>+I27*0.64</f>
        <v>0</v>
      </c>
    </row>
    <row r="30" spans="2:9" ht="16.5" thickBot="1">
      <c r="B30" s="67"/>
      <c r="C30" s="68"/>
      <c r="D30" s="68"/>
      <c r="E30" s="69"/>
      <c r="F30" s="68"/>
      <c r="G30" s="68"/>
      <c r="H30" s="68"/>
      <c r="I30" s="70"/>
    </row>
    <row r="31" spans="2:9" ht="27.75" thickTop="1" thickBot="1">
      <c r="B31" s="71"/>
      <c r="C31" s="180" t="s">
        <v>39</v>
      </c>
      <c r="D31" s="181"/>
      <c r="E31" s="182"/>
      <c r="F31" s="181"/>
      <c r="G31" s="181"/>
      <c r="H31" s="183"/>
      <c r="I31" s="184">
        <f>I24+I28+I29</f>
        <v>0</v>
      </c>
    </row>
    <row r="32" spans="2:9" ht="17.25" thickTop="1" thickBot="1">
      <c r="B32" s="72"/>
      <c r="C32" s="73"/>
      <c r="D32" s="73"/>
      <c r="E32" s="74"/>
      <c r="F32" s="73"/>
      <c r="G32" s="73"/>
      <c r="H32" s="73"/>
      <c r="I32" s="75"/>
    </row>
    <row r="33" spans="1:9">
      <c r="B33" s="76"/>
      <c r="C33" s="77"/>
      <c r="D33" s="77"/>
      <c r="E33" s="77"/>
      <c r="F33" s="77"/>
      <c r="G33" s="77"/>
      <c r="H33" s="77"/>
      <c r="I33" s="78"/>
    </row>
    <row r="34" spans="1:9" ht="20.25">
      <c r="B34" s="76"/>
      <c r="C34" s="77"/>
      <c r="D34" s="77"/>
      <c r="E34" s="79"/>
      <c r="F34" s="80"/>
      <c r="G34" s="81"/>
      <c r="H34" s="185" t="s">
        <v>19</v>
      </c>
      <c r="I34" s="82" t="s">
        <v>47</v>
      </c>
    </row>
    <row r="35" spans="1:9" ht="15.75" thickBot="1">
      <c r="B35" s="83"/>
      <c r="C35" s="84"/>
      <c r="D35" s="84"/>
      <c r="E35" s="84"/>
      <c r="F35" s="84"/>
      <c r="G35" s="84"/>
      <c r="H35" s="84"/>
      <c r="I35" s="85"/>
    </row>
    <row r="38" spans="1:9" ht="15.75">
      <c r="C38" s="86"/>
      <c r="D38" s="87"/>
      <c r="E38" s="88"/>
      <c r="F38" s="87"/>
      <c r="G38" s="88"/>
    </row>
    <row r="39" spans="1:9" ht="20.25" hidden="1">
      <c r="A39" s="89"/>
      <c r="B39" s="90" t="s">
        <v>20</v>
      </c>
      <c r="C39" s="90" t="s">
        <v>21</v>
      </c>
      <c r="D39" s="91"/>
      <c r="E39" s="92"/>
      <c r="F39" s="93"/>
      <c r="G39" s="94"/>
      <c r="H39" s="89"/>
      <c r="I39" s="95"/>
    </row>
    <row r="40" spans="1:9" ht="15.75" hidden="1">
      <c r="A40" s="89"/>
      <c r="B40" s="89"/>
      <c r="C40" s="96"/>
      <c r="D40" s="96"/>
      <c r="E40" s="92"/>
      <c r="F40" s="93"/>
      <c r="G40" s="94"/>
      <c r="H40" s="89"/>
      <c r="I40" s="95"/>
    </row>
    <row r="41" spans="1:9" hidden="1">
      <c r="A41" s="89"/>
      <c r="B41" s="89"/>
      <c r="C41" s="89"/>
      <c r="D41" s="89"/>
      <c r="E41" s="89"/>
      <c r="F41" s="89"/>
      <c r="G41" s="89"/>
      <c r="H41" s="89"/>
      <c r="I41" s="95"/>
    </row>
    <row r="42" spans="1:9" ht="16.5" hidden="1" thickBot="1">
      <c r="A42" s="89"/>
      <c r="B42" s="89"/>
      <c r="C42" s="97" t="s">
        <v>22</v>
      </c>
      <c r="D42" s="98"/>
      <c r="E42" s="99"/>
      <c r="F42" s="100" t="s">
        <v>23</v>
      </c>
      <c r="G42" s="101"/>
      <c r="H42" s="89"/>
      <c r="I42" s="95"/>
    </row>
    <row r="43" spans="1:9" ht="15.75" hidden="1">
      <c r="A43" s="89"/>
      <c r="B43" s="89"/>
      <c r="C43" s="102" t="s">
        <v>24</v>
      </c>
      <c r="D43" s="96" t="s">
        <v>25</v>
      </c>
      <c r="E43" s="103">
        <v>400</v>
      </c>
      <c r="F43" s="104">
        <v>400</v>
      </c>
      <c r="G43" s="105"/>
      <c r="H43" s="89"/>
      <c r="I43" s="95"/>
    </row>
    <row r="44" spans="1:9" ht="15.75" hidden="1">
      <c r="A44" s="89"/>
      <c r="B44" s="89"/>
      <c r="C44" s="102" t="s">
        <v>26</v>
      </c>
      <c r="D44" s="96" t="s">
        <v>25</v>
      </c>
      <c r="E44" s="103">
        <v>500</v>
      </c>
      <c r="F44" s="104">
        <v>200</v>
      </c>
      <c r="G44" s="105"/>
      <c r="H44" s="89"/>
      <c r="I44" s="95"/>
    </row>
    <row r="45" spans="1:9" ht="15.75" hidden="1">
      <c r="A45" s="89"/>
      <c r="B45" s="89"/>
      <c r="C45" s="102" t="s">
        <v>27</v>
      </c>
      <c r="D45" s="96" t="s">
        <v>25</v>
      </c>
      <c r="E45" s="106">
        <v>2640</v>
      </c>
      <c r="F45" s="104">
        <v>396</v>
      </c>
      <c r="G45" s="107"/>
      <c r="H45" s="89"/>
      <c r="I45" s="95"/>
    </row>
    <row r="46" spans="1:9" ht="16.5" hidden="1" thickBot="1">
      <c r="A46" s="89"/>
      <c r="B46" s="89"/>
      <c r="C46" s="108" t="s">
        <v>28</v>
      </c>
      <c r="D46" s="96" t="s">
        <v>25</v>
      </c>
      <c r="E46" s="103">
        <v>244</v>
      </c>
      <c r="F46" s="104">
        <v>48.8</v>
      </c>
      <c r="G46" s="109"/>
      <c r="H46" s="89"/>
      <c r="I46" s="95"/>
    </row>
    <row r="47" spans="1:9" ht="16.5" hidden="1" thickBot="1">
      <c r="A47" s="89"/>
      <c r="B47" s="89"/>
      <c r="C47" s="97" t="s">
        <v>29</v>
      </c>
      <c r="D47" s="110" t="s">
        <v>25</v>
      </c>
      <c r="E47" s="111">
        <v>3784</v>
      </c>
      <c r="F47" s="111">
        <v>1044.8</v>
      </c>
      <c r="G47" s="101"/>
      <c r="H47" s="89"/>
      <c r="I47" s="95"/>
    </row>
    <row r="48" spans="1:9" hidden="1">
      <c r="A48" s="89"/>
      <c r="B48" s="89"/>
      <c r="C48" s="112"/>
      <c r="D48" s="113"/>
      <c r="E48" s="114"/>
      <c r="F48" s="113"/>
      <c r="G48" s="115"/>
      <c r="H48" s="89"/>
      <c r="I48" s="95"/>
    </row>
    <row r="49" spans="1:9" ht="16.5" hidden="1" thickBot="1">
      <c r="A49" s="89"/>
      <c r="B49" s="89"/>
      <c r="C49" s="116" t="s">
        <v>30</v>
      </c>
      <c r="D49" s="117" t="s">
        <v>15</v>
      </c>
      <c r="E49" s="118">
        <v>21742.793338437979</v>
      </c>
      <c r="F49" s="117"/>
      <c r="G49" s="119"/>
      <c r="H49" s="89"/>
      <c r="I49" s="95"/>
    </row>
    <row r="50" spans="1:9" hidden="1">
      <c r="A50" s="89"/>
      <c r="B50" s="89"/>
      <c r="C50" s="89"/>
      <c r="D50" s="89"/>
      <c r="E50" s="89"/>
      <c r="F50" s="89"/>
      <c r="G50" s="89"/>
      <c r="H50" s="89"/>
      <c r="I50" s="95"/>
    </row>
    <row r="51" spans="1:9" hidden="1">
      <c r="A51" s="89"/>
      <c r="B51" s="89"/>
      <c r="C51" s="89"/>
      <c r="D51" s="89"/>
      <c r="E51" s="89"/>
      <c r="F51" s="89"/>
      <c r="G51" s="89"/>
      <c r="H51" s="89"/>
      <c r="I51" s="95"/>
    </row>
    <row r="52" spans="1:9" ht="20.25" hidden="1">
      <c r="A52" s="89"/>
      <c r="B52" s="90"/>
      <c r="C52" s="90"/>
      <c r="D52" s="91"/>
      <c r="E52" s="89"/>
      <c r="F52" s="89"/>
      <c r="G52" s="89"/>
      <c r="H52" s="89"/>
      <c r="I52" s="95"/>
    </row>
  </sheetData>
  <sheetProtection password="DE02" sheet="1" objects="1" scenarios="1" formatCells="0" formatColumns="0" formatRows="0" insertRows="0" deleteRows="0"/>
  <mergeCells count="2">
    <mergeCell ref="G6:I6"/>
    <mergeCell ref="G8:I8"/>
  </mergeCells>
  <pageMargins left="0.70866141732283472" right="0.70866141732283472" top="0.74803149606299213" bottom="0.74803149606299213" header="0.31496062992125984" footer="0.31496062992125984"/>
  <pageSetup paperSize="9" scale="45" fitToHeight="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2"/>
  <sheetViews>
    <sheetView tabSelected="1" zoomScale="56" zoomScaleNormal="56" workbookViewId="0">
      <selection activeCell="B8" sqref="B8"/>
    </sheetView>
  </sheetViews>
  <sheetFormatPr baseColWidth="10" defaultRowHeight="15"/>
  <cols>
    <col min="1" max="1" width="21" style="36" customWidth="1"/>
    <col min="2" max="2" width="68.140625" style="36" bestFit="1" customWidth="1"/>
    <col min="3" max="3" width="7.42578125" style="36" bestFit="1" customWidth="1"/>
    <col min="4" max="4" width="17.140625" style="36" customWidth="1"/>
    <col min="5" max="5" width="14.140625" style="36" customWidth="1"/>
    <col min="6" max="6" width="28.140625" style="36" customWidth="1"/>
    <col min="7" max="7" width="31" style="36" customWidth="1"/>
    <col min="8" max="10" width="30.7109375" style="36" customWidth="1"/>
    <col min="11" max="16384" width="11.42578125" style="36"/>
  </cols>
  <sheetData>
    <row r="1" spans="1:11" ht="15.75" thickBot="1">
      <c r="H1" s="187"/>
      <c r="I1" s="187"/>
      <c r="J1" s="187"/>
    </row>
    <row r="2" spans="1:11" ht="18.75" thickBot="1">
      <c r="A2" s="30"/>
      <c r="B2" s="31"/>
      <c r="C2" s="32"/>
      <c r="D2" s="33"/>
      <c r="E2" s="33"/>
      <c r="F2" s="33"/>
      <c r="G2" s="33"/>
      <c r="H2" s="34"/>
      <c r="I2" s="34"/>
      <c r="J2" s="188"/>
    </row>
    <row r="3" spans="1:11" ht="43.5" customHeight="1">
      <c r="A3" s="232" t="s">
        <v>107</v>
      </c>
      <c r="B3" s="233" t="s">
        <v>108</v>
      </c>
      <c r="C3" s="32"/>
      <c r="D3" s="33"/>
      <c r="E3" s="33"/>
      <c r="F3" s="33"/>
      <c r="G3" s="33"/>
      <c r="H3" s="34"/>
      <c r="I3" s="34"/>
      <c r="J3" s="188"/>
    </row>
    <row r="4" spans="1:11" ht="18.75" thickBot="1">
      <c r="A4" s="234" t="s">
        <v>109</v>
      </c>
      <c r="B4" s="6"/>
      <c r="C4" s="235"/>
      <c r="D4" s="8"/>
      <c r="E4" s="8"/>
      <c r="F4" s="8"/>
      <c r="G4" s="8"/>
      <c r="H4" s="236"/>
      <c r="I4" s="236"/>
      <c r="J4" s="237"/>
    </row>
    <row r="5" spans="1:11" ht="18">
      <c r="A5" s="37"/>
      <c r="B5" s="3"/>
      <c r="C5" s="4"/>
      <c r="D5" s="5"/>
      <c r="E5" s="5"/>
      <c r="F5" s="5"/>
      <c r="G5" s="5"/>
      <c r="H5" s="35"/>
      <c r="I5" s="35"/>
      <c r="J5" s="39"/>
    </row>
    <row r="6" spans="1:11" ht="9.9499999999999993" customHeight="1" thickBot="1">
      <c r="A6" s="38"/>
      <c r="B6" s="3"/>
      <c r="C6" s="4"/>
      <c r="D6" s="5"/>
      <c r="E6" s="5"/>
      <c r="F6" s="5"/>
      <c r="G6" s="5"/>
      <c r="H6" s="35"/>
      <c r="I6" s="35"/>
      <c r="J6" s="39"/>
    </row>
    <row r="7" spans="1:11" ht="18.75" thickBot="1">
      <c r="A7" s="37" t="s">
        <v>14</v>
      </c>
      <c r="B7" s="3"/>
      <c r="C7" s="4"/>
      <c r="D7" s="5"/>
      <c r="E7" s="5"/>
      <c r="F7" s="5"/>
      <c r="G7" s="5"/>
      <c r="H7" s="238" t="s">
        <v>35</v>
      </c>
      <c r="I7" s="239"/>
      <c r="J7" s="240"/>
    </row>
    <row r="8" spans="1:11" ht="9.9499999999999993" customHeight="1" thickBot="1">
      <c r="A8" s="37"/>
      <c r="B8" s="3"/>
      <c r="C8" s="4"/>
      <c r="D8" s="5"/>
      <c r="E8" s="5"/>
      <c r="F8" s="5"/>
      <c r="G8" s="5"/>
      <c r="H8" s="35"/>
      <c r="I8" s="35"/>
      <c r="J8" s="39"/>
    </row>
    <row r="9" spans="1:11" ht="18.75" thickBot="1">
      <c r="A9" s="40" t="s">
        <v>10</v>
      </c>
      <c r="B9" s="6"/>
      <c r="C9" s="7"/>
      <c r="D9" s="8"/>
      <c r="E9" s="8"/>
      <c r="F9" s="8"/>
      <c r="G9" s="8"/>
      <c r="H9" s="241" t="s">
        <v>35</v>
      </c>
      <c r="I9" s="242"/>
      <c r="J9" s="243"/>
    </row>
    <row r="10" spans="1:11" ht="15.75" thickBot="1">
      <c r="A10" s="189"/>
      <c r="B10" s="190"/>
      <c r="C10" s="190"/>
      <c r="D10" s="5"/>
      <c r="E10" s="5"/>
      <c r="F10" s="5"/>
      <c r="G10" s="5"/>
      <c r="H10" s="35"/>
      <c r="I10" s="35"/>
      <c r="J10" s="39"/>
    </row>
    <row r="11" spans="1:11" ht="55.5" customHeight="1" thickBot="1">
      <c r="A11" s="246" t="s">
        <v>88</v>
      </c>
      <c r="B11" s="247"/>
      <c r="C11" s="247"/>
      <c r="D11" s="9" t="s">
        <v>11</v>
      </c>
      <c r="E11" s="9" t="s">
        <v>12</v>
      </c>
      <c r="F11" s="9" t="s">
        <v>32</v>
      </c>
      <c r="G11" s="9" t="s">
        <v>33</v>
      </c>
      <c r="H11" s="10" t="s">
        <v>13</v>
      </c>
      <c r="I11" s="249" t="s">
        <v>34</v>
      </c>
      <c r="J11" s="250"/>
    </row>
    <row r="12" spans="1:11" s="195" customFormat="1" ht="15.75" thickBot="1">
      <c r="A12" s="191"/>
      <c r="B12" s="192"/>
      <c r="C12" s="192"/>
      <c r="D12" s="23"/>
      <c r="E12" s="23"/>
      <c r="F12" s="23"/>
      <c r="G12" s="23"/>
      <c r="H12" s="193"/>
      <c r="I12" s="193"/>
      <c r="J12" s="194"/>
    </row>
    <row r="13" spans="1:11" ht="21" customHeight="1" thickBot="1">
      <c r="A13" s="197" t="s">
        <v>90</v>
      </c>
      <c r="B13" s="198" t="s">
        <v>91</v>
      </c>
      <c r="C13" s="199"/>
      <c r="D13" s="200"/>
      <c r="E13" s="201"/>
      <c r="F13" s="201"/>
      <c r="G13" s="201"/>
      <c r="H13" s="11">
        <f>SUM(G15:G16)</f>
        <v>0</v>
      </c>
      <c r="I13" s="202"/>
      <c r="J13" s="16" t="e">
        <f>SUM(I15:I16)</f>
        <v>#DIV/0!</v>
      </c>
    </row>
    <row r="14" spans="1:11">
      <c r="A14" s="189"/>
      <c r="B14" s="203"/>
      <c r="C14" s="203"/>
      <c r="D14" s="5"/>
      <c r="E14" s="5"/>
      <c r="F14" s="5"/>
      <c r="G14" s="5"/>
      <c r="H14" s="35"/>
      <c r="I14" s="35"/>
      <c r="J14" s="204"/>
      <c r="K14" s="5"/>
    </row>
    <row r="15" spans="1:11" ht="20.25">
      <c r="A15" s="20" t="s">
        <v>92</v>
      </c>
      <c r="B15" s="18" t="s">
        <v>89</v>
      </c>
      <c r="C15" s="13"/>
      <c r="D15" s="5">
        <v>0</v>
      </c>
      <c r="E15" s="12" t="s">
        <v>36</v>
      </c>
      <c r="F15" s="205"/>
      <c r="G15" s="19">
        <f t="shared" ref="G15" si="0">+D15*F15</f>
        <v>0</v>
      </c>
      <c r="H15" s="35"/>
      <c r="I15" s="26" t="e">
        <f>+G15/$H$67</f>
        <v>#DIV/0!</v>
      </c>
      <c r="K15" s="5"/>
    </row>
    <row r="16" spans="1:11" s="195" customFormat="1" ht="15.75" thickBot="1">
      <c r="A16" s="191"/>
      <c r="B16" s="192"/>
      <c r="C16" s="192"/>
      <c r="D16" s="23"/>
      <c r="E16" s="23"/>
      <c r="F16" s="23"/>
      <c r="G16" s="23"/>
      <c r="H16" s="193"/>
      <c r="I16" s="193"/>
      <c r="J16" s="196"/>
      <c r="K16" s="23"/>
    </row>
    <row r="17" spans="1:11" ht="21" customHeight="1" thickBot="1">
      <c r="A17" s="197" t="s">
        <v>0</v>
      </c>
      <c r="B17" s="198" t="s">
        <v>46</v>
      </c>
      <c r="C17" s="199"/>
      <c r="D17" s="200"/>
      <c r="E17" s="201"/>
      <c r="F17" s="201"/>
      <c r="G17" s="201"/>
      <c r="H17" s="11">
        <f>SUM(G19:G26)</f>
        <v>0</v>
      </c>
      <c r="I17" s="202"/>
      <c r="J17" s="16" t="e">
        <f>SUM(I19:I26)</f>
        <v>#DIV/0!</v>
      </c>
    </row>
    <row r="18" spans="1:11">
      <c r="A18" s="189"/>
      <c r="B18" s="203"/>
      <c r="C18" s="203"/>
      <c r="D18" s="5"/>
      <c r="E18" s="5"/>
      <c r="F18" s="5"/>
      <c r="G18" s="5"/>
      <c r="H18" s="35"/>
      <c r="I18" s="35"/>
      <c r="J18" s="204"/>
      <c r="K18" s="5"/>
    </row>
    <row r="19" spans="1:11" ht="20.25">
      <c r="A19" s="20" t="s">
        <v>1</v>
      </c>
      <c r="B19" s="18" t="s">
        <v>61</v>
      </c>
      <c r="C19" s="13"/>
      <c r="D19" s="5">
        <v>0</v>
      </c>
      <c r="E19" s="12" t="s">
        <v>36</v>
      </c>
      <c r="F19" s="205"/>
      <c r="G19" s="19">
        <f t="shared" ref="G19:G25" si="1">+D19*F19</f>
        <v>0</v>
      </c>
      <c r="H19" s="35"/>
      <c r="I19" s="26" t="e">
        <f t="shared" ref="I19:I25" si="2">+G19/$H$67</f>
        <v>#DIV/0!</v>
      </c>
      <c r="K19" s="5"/>
    </row>
    <row r="20" spans="1:11" ht="20.25">
      <c r="A20" s="20" t="s">
        <v>2</v>
      </c>
      <c r="B20" s="18" t="s">
        <v>62</v>
      </c>
      <c r="C20" s="13"/>
      <c r="D20" s="5">
        <v>0</v>
      </c>
      <c r="E20" s="12" t="s">
        <v>36</v>
      </c>
      <c r="F20" s="206"/>
      <c r="G20" s="19">
        <f t="shared" si="1"/>
        <v>0</v>
      </c>
      <c r="H20" s="35"/>
      <c r="I20" s="26" t="e">
        <f t="shared" si="2"/>
        <v>#DIV/0!</v>
      </c>
      <c r="K20" s="5"/>
    </row>
    <row r="21" spans="1:11" ht="20.25">
      <c r="A21" s="20" t="s">
        <v>3</v>
      </c>
      <c r="B21" s="18" t="s">
        <v>63</v>
      </c>
      <c r="C21" s="13"/>
      <c r="D21" s="5">
        <v>0</v>
      </c>
      <c r="E21" s="12" t="s">
        <v>38</v>
      </c>
      <c r="F21" s="206"/>
      <c r="G21" s="19">
        <f t="shared" si="1"/>
        <v>0</v>
      </c>
      <c r="H21" s="35"/>
      <c r="I21" s="26" t="e">
        <f t="shared" si="2"/>
        <v>#DIV/0!</v>
      </c>
      <c r="K21" s="5"/>
    </row>
    <row r="22" spans="1:11" ht="20.25">
      <c r="A22" s="20" t="s">
        <v>4</v>
      </c>
      <c r="B22" s="18" t="s">
        <v>64</v>
      </c>
      <c r="C22" s="13"/>
      <c r="D22" s="5">
        <v>0</v>
      </c>
      <c r="E22" s="12" t="s">
        <v>36</v>
      </c>
      <c r="F22" s="206"/>
      <c r="G22" s="19">
        <f t="shared" si="1"/>
        <v>0</v>
      </c>
      <c r="H22" s="35"/>
      <c r="I22" s="26" t="e">
        <f t="shared" si="2"/>
        <v>#DIV/0!</v>
      </c>
      <c r="K22" s="5"/>
    </row>
    <row r="23" spans="1:11" ht="20.25">
      <c r="A23" s="20" t="s">
        <v>49</v>
      </c>
      <c r="B23" s="18" t="s">
        <v>65</v>
      </c>
      <c r="C23" s="13"/>
      <c r="D23" s="5">
        <v>0</v>
      </c>
      <c r="E23" s="12" t="s">
        <v>38</v>
      </c>
      <c r="F23" s="206"/>
      <c r="G23" s="19">
        <f t="shared" si="1"/>
        <v>0</v>
      </c>
      <c r="H23" s="35"/>
      <c r="I23" s="26" t="e">
        <f t="shared" si="2"/>
        <v>#DIV/0!</v>
      </c>
      <c r="K23" s="5"/>
    </row>
    <row r="24" spans="1:11" ht="20.25">
      <c r="A24" s="20" t="s">
        <v>50</v>
      </c>
      <c r="B24" s="18" t="s">
        <v>66</v>
      </c>
      <c r="C24" s="13"/>
      <c r="D24" s="5">
        <v>0</v>
      </c>
      <c r="E24" s="12" t="s">
        <v>36</v>
      </c>
      <c r="F24" s="205"/>
      <c r="G24" s="19">
        <f t="shared" si="1"/>
        <v>0</v>
      </c>
      <c r="H24" s="35"/>
      <c r="I24" s="26" t="e">
        <f t="shared" si="2"/>
        <v>#DIV/0!</v>
      </c>
      <c r="K24" s="5"/>
    </row>
    <row r="25" spans="1:11" ht="21" customHeight="1">
      <c r="A25" s="20" t="s">
        <v>51</v>
      </c>
      <c r="B25" s="18" t="s">
        <v>67</v>
      </c>
      <c r="C25" s="13"/>
      <c r="D25" s="5">
        <v>0</v>
      </c>
      <c r="E25" s="12" t="s">
        <v>36</v>
      </c>
      <c r="F25" s="205"/>
      <c r="G25" s="19">
        <f t="shared" si="1"/>
        <v>0</v>
      </c>
      <c r="H25" s="35"/>
      <c r="I25" s="26" t="e">
        <f t="shared" si="2"/>
        <v>#DIV/0!</v>
      </c>
      <c r="K25" s="5"/>
    </row>
    <row r="26" spans="1:11" s="195" customFormat="1" ht="15.75" thickBot="1">
      <c r="A26" s="207"/>
      <c r="B26" s="248"/>
      <c r="C26" s="248"/>
      <c r="D26" s="23"/>
      <c r="E26" s="23"/>
      <c r="F26" s="23"/>
      <c r="G26" s="14"/>
      <c r="H26" s="193"/>
      <c r="I26" s="15"/>
      <c r="J26" s="208"/>
      <c r="K26" s="23"/>
    </row>
    <row r="27" spans="1:11" ht="21" customHeight="1" thickBot="1">
      <c r="A27" s="209" t="s">
        <v>5</v>
      </c>
      <c r="B27" s="210" t="s">
        <v>68</v>
      </c>
      <c r="C27" s="211"/>
      <c r="D27" s="200"/>
      <c r="E27" s="201"/>
      <c r="F27" s="201"/>
      <c r="G27" s="201"/>
      <c r="H27" s="11">
        <f>SUM(G29:G32)</f>
        <v>0</v>
      </c>
      <c r="I27" s="202"/>
      <c r="J27" s="16" t="e">
        <f>SUM(I29:I32)</f>
        <v>#DIV/0!</v>
      </c>
    </row>
    <row r="28" spans="1:11">
      <c r="A28" s="189"/>
      <c r="B28" s="203"/>
      <c r="C28" s="203"/>
      <c r="D28" s="5"/>
      <c r="E28" s="5"/>
      <c r="F28" s="5"/>
      <c r="G28" s="5"/>
      <c r="H28" s="35"/>
      <c r="I28" s="35"/>
      <c r="J28" s="204"/>
      <c r="K28" s="5"/>
    </row>
    <row r="29" spans="1:11" ht="20.25">
      <c r="A29" s="20" t="s">
        <v>6</v>
      </c>
      <c r="B29" s="18" t="s">
        <v>93</v>
      </c>
      <c r="C29" s="13"/>
      <c r="D29" s="5">
        <v>0</v>
      </c>
      <c r="E29" s="12" t="s">
        <v>71</v>
      </c>
      <c r="F29" s="212"/>
      <c r="G29" s="19">
        <f t="shared" ref="G29" si="3">+D29*F29</f>
        <v>0</v>
      </c>
      <c r="H29" s="35"/>
      <c r="I29" s="26" t="e">
        <f>+G29/$H$67</f>
        <v>#DIV/0!</v>
      </c>
      <c r="K29" s="5"/>
    </row>
    <row r="30" spans="1:11" ht="20.25">
      <c r="A30" s="20" t="s">
        <v>7</v>
      </c>
      <c r="B30" s="18" t="s">
        <v>69</v>
      </c>
      <c r="C30" s="13"/>
      <c r="D30" s="5">
        <v>0</v>
      </c>
      <c r="E30" s="12" t="s">
        <v>71</v>
      </c>
      <c r="F30" s="212"/>
      <c r="G30" s="19">
        <f t="shared" ref="G30:G31" si="4">+D30*F30</f>
        <v>0</v>
      </c>
      <c r="H30" s="35"/>
      <c r="I30" s="26" t="e">
        <f>+G30/$H$67</f>
        <v>#DIV/0!</v>
      </c>
      <c r="K30" s="5"/>
    </row>
    <row r="31" spans="1:11" ht="20.25">
      <c r="A31" s="20" t="s">
        <v>8</v>
      </c>
      <c r="B31" s="18" t="s">
        <v>70</v>
      </c>
      <c r="C31" s="13"/>
      <c r="D31" s="5">
        <v>0</v>
      </c>
      <c r="E31" s="12" t="s">
        <v>37</v>
      </c>
      <c r="F31" s="212"/>
      <c r="G31" s="19">
        <f t="shared" si="4"/>
        <v>0</v>
      </c>
      <c r="H31" s="35"/>
      <c r="I31" s="26" t="e">
        <f>+G31/$H$67</f>
        <v>#DIV/0!</v>
      </c>
      <c r="K31" s="5"/>
    </row>
    <row r="32" spans="1:11" s="195" customFormat="1" ht="15.75" thickBot="1">
      <c r="A32" s="207"/>
      <c r="B32" s="248"/>
      <c r="C32" s="248"/>
      <c r="D32" s="23"/>
      <c r="E32" s="23"/>
      <c r="F32" s="23"/>
      <c r="G32" s="14"/>
      <c r="H32" s="193"/>
      <c r="I32" s="15"/>
      <c r="J32" s="208"/>
      <c r="K32" s="23"/>
    </row>
    <row r="33" spans="1:11" ht="21" thickBot="1">
      <c r="A33" s="209">
        <v>3</v>
      </c>
      <c r="B33" s="213" t="s">
        <v>72</v>
      </c>
      <c r="C33" s="211"/>
      <c r="D33" s="200"/>
      <c r="E33" s="201"/>
      <c r="F33" s="201"/>
      <c r="G33" s="201"/>
      <c r="H33" s="11">
        <f>SUM(G35:G37)</f>
        <v>0</v>
      </c>
      <c r="I33" s="202"/>
      <c r="J33" s="16" t="e">
        <f>SUM(I35:I37)</f>
        <v>#DIV/0!</v>
      </c>
    </row>
    <row r="34" spans="1:11">
      <c r="A34" s="214"/>
      <c r="B34" s="203"/>
      <c r="C34" s="215"/>
      <c r="D34" s="5"/>
      <c r="E34" s="5"/>
      <c r="F34" s="5"/>
      <c r="G34" s="5"/>
      <c r="H34" s="35"/>
      <c r="I34" s="35"/>
      <c r="J34" s="216"/>
      <c r="K34" s="5"/>
    </row>
    <row r="35" spans="1:11" ht="20.25">
      <c r="A35" s="20" t="s">
        <v>54</v>
      </c>
      <c r="B35" s="217" t="s">
        <v>95</v>
      </c>
      <c r="C35" s="13"/>
      <c r="D35" s="5">
        <v>0</v>
      </c>
      <c r="E35" s="12" t="s">
        <v>71</v>
      </c>
      <c r="F35" s="205"/>
      <c r="G35" s="19">
        <f t="shared" ref="G35" si="5">+D35*F35</f>
        <v>0</v>
      </c>
      <c r="H35" s="35"/>
      <c r="I35" s="26" t="e">
        <f>+G35/$H$67</f>
        <v>#DIV/0!</v>
      </c>
      <c r="K35" s="5"/>
    </row>
    <row r="36" spans="1:11" ht="20.25">
      <c r="A36" s="20" t="s">
        <v>55</v>
      </c>
      <c r="B36" s="217" t="s">
        <v>94</v>
      </c>
      <c r="C36" s="13"/>
      <c r="D36" s="5">
        <v>0</v>
      </c>
      <c r="E36" s="12" t="s">
        <v>37</v>
      </c>
      <c r="F36" s="205"/>
      <c r="G36" s="19">
        <f t="shared" ref="G36" si="6">+D36*F36</f>
        <v>0</v>
      </c>
      <c r="H36" s="35"/>
      <c r="I36" s="26" t="e">
        <f>+G36/$H$67</f>
        <v>#DIV/0!</v>
      </c>
      <c r="K36" s="5"/>
    </row>
    <row r="37" spans="1:11" s="195" customFormat="1" ht="15.75" thickBot="1">
      <c r="A37" s="207"/>
      <c r="B37" s="248"/>
      <c r="C37" s="248"/>
      <c r="D37" s="23"/>
      <c r="E37" s="23"/>
      <c r="F37" s="23"/>
      <c r="G37" s="14"/>
      <c r="H37" s="193"/>
      <c r="I37" s="15"/>
      <c r="J37" s="193"/>
      <c r="K37" s="23"/>
    </row>
    <row r="38" spans="1:11" ht="21" thickBot="1">
      <c r="A38" s="218">
        <v>4</v>
      </c>
      <c r="B38" s="213" t="s">
        <v>74</v>
      </c>
      <c r="C38" s="211"/>
      <c r="D38" s="200"/>
      <c r="E38" s="201"/>
      <c r="F38" s="201"/>
      <c r="G38" s="201"/>
      <c r="H38" s="11">
        <f>SUM(G40:G46)</f>
        <v>0</v>
      </c>
      <c r="I38" s="202"/>
      <c r="J38" s="16" t="e">
        <f>SUM(I40:I46)</f>
        <v>#DIV/0!</v>
      </c>
    </row>
    <row r="39" spans="1:11">
      <c r="A39" s="214"/>
      <c r="B39" s="203"/>
      <c r="C39" s="215"/>
      <c r="D39" s="5"/>
      <c r="E39" s="5"/>
      <c r="F39" s="5"/>
      <c r="G39" s="5"/>
      <c r="H39" s="35"/>
      <c r="I39" s="35"/>
      <c r="J39" s="216"/>
      <c r="K39" s="5"/>
    </row>
    <row r="40" spans="1:11" ht="15.75">
      <c r="A40" s="17" t="s">
        <v>9</v>
      </c>
      <c r="B40" s="217" t="s">
        <v>96</v>
      </c>
      <c r="C40" s="13"/>
      <c r="D40" s="5">
        <v>0</v>
      </c>
      <c r="E40" s="12" t="s">
        <v>37</v>
      </c>
      <c r="F40" s="5"/>
      <c r="G40" s="19">
        <f t="shared" ref="G40" si="7">+D40*F40</f>
        <v>0</v>
      </c>
      <c r="H40" s="35"/>
      <c r="I40" s="26" t="e">
        <f t="shared" ref="I40:I45" si="8">+G40/$H$67</f>
        <v>#DIV/0!</v>
      </c>
      <c r="K40" s="5"/>
    </row>
    <row r="41" spans="1:11" ht="15.75">
      <c r="A41" s="17" t="s">
        <v>56</v>
      </c>
      <c r="B41" s="219" t="s">
        <v>75</v>
      </c>
      <c r="C41" s="13"/>
      <c r="D41" s="5">
        <v>0</v>
      </c>
      <c r="E41" s="12" t="s">
        <v>37</v>
      </c>
      <c r="F41" s="5"/>
      <c r="G41" s="19">
        <f t="shared" ref="G41:G44" si="9">+D41*F41</f>
        <v>0</v>
      </c>
      <c r="H41" s="35"/>
      <c r="I41" s="26" t="e">
        <f t="shared" si="8"/>
        <v>#DIV/0!</v>
      </c>
      <c r="K41" s="5"/>
    </row>
    <row r="42" spans="1:11" ht="15.75">
      <c r="A42" s="17" t="s">
        <v>57</v>
      </c>
      <c r="B42" s="219" t="s">
        <v>97</v>
      </c>
      <c r="C42" s="13"/>
      <c r="D42" s="5">
        <v>0</v>
      </c>
      <c r="E42" s="12" t="s">
        <v>73</v>
      </c>
      <c r="F42" s="5"/>
      <c r="G42" s="19">
        <f t="shared" si="9"/>
        <v>0</v>
      </c>
      <c r="H42" s="35"/>
      <c r="I42" s="26" t="e">
        <f t="shared" si="8"/>
        <v>#DIV/0!</v>
      </c>
      <c r="K42" s="5"/>
    </row>
    <row r="43" spans="1:11" ht="15.75">
      <c r="A43" s="17" t="s">
        <v>58</v>
      </c>
      <c r="B43" s="219" t="s">
        <v>98</v>
      </c>
      <c r="C43" s="13"/>
      <c r="D43" s="5">
        <v>0</v>
      </c>
      <c r="E43" s="12" t="s">
        <v>73</v>
      </c>
      <c r="F43" s="5"/>
      <c r="G43" s="19">
        <f t="shared" si="9"/>
        <v>0</v>
      </c>
      <c r="H43" s="35"/>
      <c r="I43" s="26" t="e">
        <f t="shared" si="8"/>
        <v>#DIV/0!</v>
      </c>
      <c r="K43" s="5"/>
    </row>
    <row r="44" spans="1:11" ht="15.75">
      <c r="A44" s="17" t="s">
        <v>59</v>
      </c>
      <c r="B44" s="220" t="s">
        <v>99</v>
      </c>
      <c r="C44" s="13"/>
      <c r="D44" s="5">
        <v>0</v>
      </c>
      <c r="E44" s="12" t="s">
        <v>36</v>
      </c>
      <c r="F44" s="5"/>
      <c r="G44" s="19">
        <f t="shared" si="9"/>
        <v>0</v>
      </c>
      <c r="H44" s="35"/>
      <c r="I44" s="26" t="e">
        <f t="shared" si="8"/>
        <v>#DIV/0!</v>
      </c>
      <c r="K44" s="5"/>
    </row>
    <row r="45" spans="1:11" ht="15.75">
      <c r="A45" s="17" t="s">
        <v>60</v>
      </c>
      <c r="B45" s="220" t="s">
        <v>100</v>
      </c>
      <c r="C45" s="13"/>
      <c r="D45" s="5">
        <v>0</v>
      </c>
      <c r="E45" s="12" t="s">
        <v>36</v>
      </c>
      <c r="F45" s="5"/>
      <c r="G45" s="19">
        <f t="shared" ref="G45" si="10">+D45*F45</f>
        <v>0</v>
      </c>
      <c r="H45" s="35"/>
      <c r="I45" s="26" t="e">
        <f t="shared" si="8"/>
        <v>#DIV/0!</v>
      </c>
      <c r="K45" s="5"/>
    </row>
    <row r="46" spans="1:11" s="195" customFormat="1" ht="16.5" thickBot="1">
      <c r="A46" s="27"/>
      <c r="B46" s="28"/>
      <c r="C46" s="13"/>
      <c r="D46" s="23"/>
      <c r="E46" s="24"/>
      <c r="F46" s="23"/>
      <c r="G46" s="14"/>
      <c r="H46" s="193"/>
      <c r="I46" s="29"/>
      <c r="K46" s="23"/>
    </row>
    <row r="47" spans="1:11" ht="21" thickBot="1">
      <c r="A47" s="221">
        <v>5</v>
      </c>
      <c r="B47" s="222" t="s">
        <v>76</v>
      </c>
      <c r="C47" s="223"/>
      <c r="D47" s="200"/>
      <c r="E47" s="201"/>
      <c r="F47" s="201"/>
      <c r="G47" s="201"/>
      <c r="H47" s="11">
        <f>SUM(G49:G53)</f>
        <v>0</v>
      </c>
      <c r="I47" s="202"/>
      <c r="J47" s="16" t="e">
        <f>SUM(I49:I53)</f>
        <v>#DIV/0!</v>
      </c>
    </row>
    <row r="48" spans="1:11">
      <c r="A48" s="189"/>
      <c r="B48" s="203"/>
      <c r="C48" s="203"/>
      <c r="D48" s="5"/>
      <c r="E48" s="5"/>
      <c r="F48" s="5"/>
      <c r="G48" s="5"/>
      <c r="H48" s="35"/>
      <c r="I48" s="35"/>
      <c r="J48" s="204"/>
      <c r="K48" s="5"/>
    </row>
    <row r="49" spans="1:11" ht="15.75">
      <c r="A49" s="17" t="s">
        <v>77</v>
      </c>
      <c r="B49" s="219" t="s">
        <v>101</v>
      </c>
      <c r="C49" s="13"/>
      <c r="D49" s="5">
        <v>0</v>
      </c>
      <c r="E49" s="12" t="s">
        <v>36</v>
      </c>
      <c r="F49" s="5"/>
      <c r="G49" s="19">
        <f t="shared" ref="G49:G51" si="11">+D49*F49</f>
        <v>0</v>
      </c>
      <c r="H49" s="35"/>
      <c r="I49" s="26" t="e">
        <f>+G49/$H$67</f>
        <v>#DIV/0!</v>
      </c>
      <c r="K49" s="5"/>
    </row>
    <row r="50" spans="1:11" ht="15.75">
      <c r="A50" s="17" t="s">
        <v>78</v>
      </c>
      <c r="B50" s="219" t="s">
        <v>103</v>
      </c>
      <c r="C50" s="13"/>
      <c r="D50" s="5">
        <v>0</v>
      </c>
      <c r="E50" s="12" t="s">
        <v>36</v>
      </c>
      <c r="F50" s="5"/>
      <c r="G50" s="19">
        <f t="shared" si="11"/>
        <v>0</v>
      </c>
      <c r="H50" s="35"/>
      <c r="I50" s="26" t="e">
        <f>+G50/$H$67</f>
        <v>#DIV/0!</v>
      </c>
      <c r="K50" s="5"/>
    </row>
    <row r="51" spans="1:11" ht="15.75">
      <c r="A51" s="17" t="s">
        <v>79</v>
      </c>
      <c r="B51" s="219" t="s">
        <v>102</v>
      </c>
      <c r="C51" s="13"/>
      <c r="D51" s="5">
        <v>0</v>
      </c>
      <c r="E51" s="12" t="s">
        <v>36</v>
      </c>
      <c r="F51" s="5"/>
      <c r="G51" s="19">
        <f t="shared" si="11"/>
        <v>0</v>
      </c>
      <c r="H51" s="35"/>
      <c r="I51" s="26" t="e">
        <f>+G51/$H$67</f>
        <v>#DIV/0!</v>
      </c>
      <c r="K51" s="5"/>
    </row>
    <row r="52" spans="1:11" ht="15.75">
      <c r="A52" s="17" t="s">
        <v>80</v>
      </c>
      <c r="B52" s="219" t="s">
        <v>81</v>
      </c>
      <c r="C52" s="13"/>
      <c r="D52" s="5">
        <v>0</v>
      </c>
      <c r="E52" s="12" t="s">
        <v>36</v>
      </c>
      <c r="F52" s="5"/>
      <c r="G52" s="19">
        <f t="shared" ref="G52" si="12">+D52*F52</f>
        <v>0</v>
      </c>
      <c r="H52" s="35"/>
      <c r="I52" s="26" t="e">
        <f>+G52/$H$67</f>
        <v>#DIV/0!</v>
      </c>
      <c r="K52" s="5"/>
    </row>
    <row r="53" spans="1:11" s="195" customFormat="1" ht="16.5" thickBot="1">
      <c r="A53" s="27"/>
      <c r="B53" s="28"/>
      <c r="C53" s="13"/>
      <c r="D53" s="23"/>
      <c r="E53" s="24"/>
      <c r="F53" s="23"/>
      <c r="G53" s="14"/>
      <c r="H53" s="193"/>
      <c r="I53" s="29"/>
      <c r="K53" s="23"/>
    </row>
    <row r="54" spans="1:11" ht="21" thickBot="1">
      <c r="A54" s="221">
        <v>6</v>
      </c>
      <c r="B54" s="222" t="s">
        <v>82</v>
      </c>
      <c r="C54" s="223"/>
      <c r="D54" s="200"/>
      <c r="E54" s="201"/>
      <c r="F54" s="201"/>
      <c r="G54" s="201"/>
      <c r="H54" s="11">
        <f>SUM(G56:G57)</f>
        <v>0</v>
      </c>
      <c r="I54" s="202"/>
      <c r="J54" s="16" t="e">
        <f>SUM(I56:I57)</f>
        <v>#DIV/0!</v>
      </c>
    </row>
    <row r="55" spans="1:11">
      <c r="A55" s="189"/>
      <c r="B55" s="203"/>
      <c r="C55" s="203"/>
      <c r="D55" s="5"/>
      <c r="E55" s="5"/>
      <c r="F55" s="5"/>
      <c r="G55" s="5"/>
      <c r="H55" s="35"/>
      <c r="I55" s="35"/>
      <c r="J55" s="204"/>
      <c r="K55" s="5"/>
    </row>
    <row r="56" spans="1:11" ht="15.75">
      <c r="A56" s="17" t="s">
        <v>83</v>
      </c>
      <c r="B56" s="219" t="s">
        <v>104</v>
      </c>
      <c r="C56" s="13"/>
      <c r="D56" s="5">
        <v>0</v>
      </c>
      <c r="E56" s="12" t="s">
        <v>38</v>
      </c>
      <c r="F56" s="5"/>
      <c r="G56" s="19">
        <f t="shared" ref="G56" si="13">+D56*F56</f>
        <v>0</v>
      </c>
      <c r="H56" s="35"/>
      <c r="I56" s="26" t="e">
        <f>+G56/$H$67</f>
        <v>#DIV/0!</v>
      </c>
      <c r="K56" s="5"/>
    </row>
    <row r="57" spans="1:11" s="195" customFormat="1" ht="16.5" thickBot="1">
      <c r="A57" s="186"/>
      <c r="B57" s="28"/>
      <c r="C57" s="13"/>
      <c r="D57" s="23"/>
      <c r="E57" s="24"/>
      <c r="F57" s="23"/>
      <c r="G57" s="14"/>
      <c r="H57" s="193"/>
      <c r="I57" s="29"/>
      <c r="K57" s="23"/>
    </row>
    <row r="58" spans="1:11" ht="21" customHeight="1" thickBot="1">
      <c r="A58" s="197">
        <v>7</v>
      </c>
      <c r="B58" s="210" t="s">
        <v>48</v>
      </c>
      <c r="C58" s="223"/>
      <c r="D58" s="200"/>
      <c r="E58" s="201"/>
      <c r="F58" s="201"/>
      <c r="G58" s="201"/>
      <c r="H58" s="11">
        <f>SUM(G60:G63)</f>
        <v>0</v>
      </c>
      <c r="I58" s="202"/>
      <c r="J58" s="16" t="e">
        <f>SUM(I60:I63)</f>
        <v>#DIV/0!</v>
      </c>
    </row>
    <row r="59" spans="1:11">
      <c r="A59" s="189"/>
      <c r="B59" s="203"/>
      <c r="C59" s="203"/>
      <c r="D59" s="5"/>
      <c r="E59" s="5"/>
      <c r="F59" s="5"/>
      <c r="G59" s="5"/>
      <c r="H59" s="35"/>
      <c r="I59" s="35"/>
      <c r="J59" s="204"/>
      <c r="K59" s="5"/>
    </row>
    <row r="60" spans="1:11" ht="20.25">
      <c r="A60" s="20" t="s">
        <v>84</v>
      </c>
      <c r="B60" s="18" t="s">
        <v>87</v>
      </c>
      <c r="C60" s="13"/>
      <c r="D60" s="5">
        <v>0</v>
      </c>
      <c r="E60" s="12" t="s">
        <v>38</v>
      </c>
      <c r="F60" s="212"/>
      <c r="G60" s="19">
        <f t="shared" ref="G60" si="14">+D60*F60</f>
        <v>0</v>
      </c>
      <c r="H60" s="35"/>
      <c r="I60" s="26" t="e">
        <f>+G60/$H$67</f>
        <v>#DIV/0!</v>
      </c>
      <c r="K60" s="5"/>
    </row>
    <row r="61" spans="1:11" ht="20.25">
      <c r="A61" s="20" t="s">
        <v>85</v>
      </c>
      <c r="B61" s="18" t="s">
        <v>105</v>
      </c>
      <c r="C61" s="13"/>
      <c r="D61" s="5">
        <v>0</v>
      </c>
      <c r="E61" s="12" t="s">
        <v>36</v>
      </c>
      <c r="F61" s="212"/>
      <c r="G61" s="19">
        <f t="shared" ref="G61:G62" si="15">+D61*F61</f>
        <v>0</v>
      </c>
      <c r="H61" s="35"/>
      <c r="I61" s="26" t="e">
        <f t="shared" ref="I61:I62" si="16">+G61/$H$67</f>
        <v>#DIV/0!</v>
      </c>
      <c r="K61" s="5"/>
    </row>
    <row r="62" spans="1:11" ht="20.25">
      <c r="A62" s="20" t="s">
        <v>86</v>
      </c>
      <c r="B62" s="18" t="s">
        <v>106</v>
      </c>
      <c r="C62" s="13"/>
      <c r="D62" s="5">
        <v>0</v>
      </c>
      <c r="E62" s="12" t="s">
        <v>36</v>
      </c>
      <c r="F62" s="212"/>
      <c r="G62" s="19">
        <f t="shared" si="15"/>
        <v>0</v>
      </c>
      <c r="H62" s="35"/>
      <c r="I62" s="26" t="e">
        <f t="shared" si="16"/>
        <v>#DIV/0!</v>
      </c>
      <c r="K62" s="5"/>
    </row>
    <row r="63" spans="1:11" s="195" customFormat="1" ht="20.25">
      <c r="A63" s="186"/>
      <c r="B63" s="28"/>
      <c r="C63" s="13"/>
      <c r="D63" s="23"/>
      <c r="E63" s="24"/>
      <c r="F63" s="205"/>
      <c r="G63" s="14"/>
      <c r="H63" s="193"/>
      <c r="I63" s="29"/>
      <c r="K63" s="23"/>
    </row>
    <row r="64" spans="1:11" s="5" customFormat="1">
      <c r="B64" s="224"/>
      <c r="C64" s="224"/>
      <c r="G64" s="2"/>
      <c r="I64" s="2"/>
    </row>
    <row r="65" spans="1:10" s="5" customFormat="1">
      <c r="B65" s="224"/>
      <c r="C65" s="224"/>
    </row>
    <row r="66" spans="1:10" s="5" customFormat="1" ht="15.75" thickBot="1">
      <c r="B66" s="224"/>
      <c r="C66" s="224"/>
    </row>
    <row r="67" spans="1:10" s="230" customFormat="1" ht="29.25" thickBot="1">
      <c r="A67" s="244" t="s">
        <v>52</v>
      </c>
      <c r="B67" s="245"/>
      <c r="C67" s="225"/>
      <c r="D67" s="226"/>
      <c r="E67" s="227"/>
      <c r="F67" s="227"/>
      <c r="G67" s="228"/>
      <c r="H67" s="25">
        <f>SUM(H13:H64)</f>
        <v>0</v>
      </c>
      <c r="I67" s="229"/>
      <c r="J67" s="25" t="e">
        <f>SUM(J13:J64)</f>
        <v>#DIV/0!</v>
      </c>
    </row>
    <row r="68" spans="1:10">
      <c r="B68" s="231"/>
      <c r="C68" s="231"/>
    </row>
    <row r="69" spans="1:10" s="195" customFormat="1">
      <c r="A69" s="36"/>
      <c r="B69" s="231"/>
      <c r="C69" s="231"/>
      <c r="D69" s="36"/>
      <c r="E69" s="36"/>
      <c r="F69" s="36"/>
      <c r="G69" s="36"/>
      <c r="H69" s="36"/>
      <c r="I69" s="36"/>
      <c r="J69" s="36"/>
    </row>
    <row r="70" spans="1:10" ht="21" customHeight="1">
      <c r="B70" s="231"/>
      <c r="C70" s="231"/>
    </row>
    <row r="71" spans="1:10">
      <c r="B71" s="231"/>
      <c r="C71" s="231"/>
    </row>
    <row r="76" spans="1:10" s="195" customFormat="1">
      <c r="A76" s="36"/>
      <c r="B76" s="36"/>
      <c r="C76" s="36"/>
      <c r="D76" s="36"/>
      <c r="E76" s="36"/>
      <c r="F76" s="36"/>
      <c r="G76" s="36"/>
      <c r="H76" s="36"/>
      <c r="I76" s="36"/>
      <c r="J76" s="36"/>
    </row>
    <row r="86" ht="31.5" customHeight="1"/>
    <row r="92" ht="15" customHeight="1"/>
  </sheetData>
  <sheetProtection formatCells="0" formatColumns="0" formatRows="0" insertRows="0" deleteRows="0"/>
  <mergeCells count="8">
    <mergeCell ref="A67:B67"/>
    <mergeCell ref="H7:J7"/>
    <mergeCell ref="H9:J9"/>
    <mergeCell ref="A11:C11"/>
    <mergeCell ref="B26:C26"/>
    <mergeCell ref="B32:C32"/>
    <mergeCell ref="B37:C37"/>
    <mergeCell ref="I11:J11"/>
  </mergeCells>
  <dataValidations disablePrompts="1" count="1">
    <dataValidation type="list" allowBlank="1" showInputMessage="1" showErrorMessage="1" sqref="E19:E25 E56:E57 E15 E29:E31 E35:E36 E40:E46 E49:E53 E60:E63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paperSize="9" scale="48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OFERTA</vt:lpstr>
      <vt:lpstr>RUBRADO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dmigues</cp:lastModifiedBy>
  <cp:lastPrinted>2015-05-12T18:23:40Z</cp:lastPrinted>
  <dcterms:created xsi:type="dcterms:W3CDTF">2013-03-18T18:41:53Z</dcterms:created>
  <dcterms:modified xsi:type="dcterms:W3CDTF">2015-09-17T14:54:46Z</dcterms:modified>
</cp:coreProperties>
</file>